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romDesktop\OP-2014\publichni_pokani-2014\knigi-proekt_MIliev\New folder\"/>
    </mc:Choice>
  </mc:AlternateContent>
  <bookViews>
    <workbookView xWindow="240" yWindow="30" windowWidth="24780" windowHeight="1240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52511"/>
</workbook>
</file>

<file path=xl/calcChain.xml><?xml version="1.0" encoding="utf-8"?>
<calcChain xmlns="http://schemas.openxmlformats.org/spreadsheetml/2006/main">
  <c r="J114" i="1" l="1"/>
  <c r="K11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4" i="1"/>
  <c r="I114" i="1"/>
</calcChain>
</file>

<file path=xl/sharedStrings.xml><?xml version="1.0" encoding="utf-8"?>
<sst xmlns="http://schemas.openxmlformats.org/spreadsheetml/2006/main" count="622" uniqueCount="387">
  <si>
    <t>Заглавие</t>
  </si>
  <si>
    <t>Брой</t>
  </si>
  <si>
    <t>Правно обвързващ подпис:</t>
  </si>
  <si>
    <t xml:space="preserve">Дата  </t>
  </si>
  <si>
    <t>________/ _________ / ______</t>
  </si>
  <si>
    <t xml:space="preserve">Име и фамилия </t>
  </si>
  <si>
    <t>__________________________</t>
  </si>
  <si>
    <t>Подпис на упълномощеното лице</t>
  </si>
  <si>
    <t xml:space="preserve">Длъжност </t>
  </si>
  <si>
    <t>Ед. цена без ДДС</t>
  </si>
  <si>
    <t>2. Сумите са изписани цифром и словом, като при противоречие да се вземат предвид изписаните словом суми.</t>
  </si>
  <si>
    <t>No</t>
  </si>
  <si>
    <t>Автор</t>
  </si>
  <si>
    <t>Год. на издаване</t>
  </si>
  <si>
    <t>Издателство</t>
  </si>
  <si>
    <t>ISBN</t>
  </si>
  <si>
    <t>Език
/BG, EN, RU/</t>
  </si>
  <si>
    <t>Корица
/мека, твърда/</t>
  </si>
  <si>
    <t>Jens Ewald</t>
  </si>
  <si>
    <t>A Level Set Based Flamelet Model for the Prediction of Combustion in Homogeneous Charge and Direct Injection Spark Ignition Engines</t>
  </si>
  <si>
    <t>Cuviller Verlag Gottingen</t>
  </si>
  <si>
    <t>3865378005
9783865378002</t>
  </si>
  <si>
    <t>EN</t>
  </si>
  <si>
    <t>мека</t>
  </si>
  <si>
    <t>Christian Wolfgang Hasse</t>
  </si>
  <si>
    <t>A Two-Dimensional Flamelet Model for Multiple Injections in Diesel Engines</t>
  </si>
  <si>
    <t>3-86537-217-1
9783865372178</t>
  </si>
  <si>
    <t>Koichi Masubuchi</t>
  </si>
  <si>
    <t>Analysis of welded structures: residual stresses, distortion, and their consequences</t>
  </si>
  <si>
    <t>Pergamon Press</t>
  </si>
  <si>
    <t>ISBN 0080227147</t>
  </si>
  <si>
    <t>Michael Margolis</t>
  </si>
  <si>
    <t>Arduino Cookbook</t>
  </si>
  <si>
    <t>O'Reilly Media</t>
  </si>
  <si>
    <t>August-Wilhelm Scheer</t>
  </si>
  <si>
    <t>ARIS: Business Process Modeling</t>
  </si>
  <si>
    <t>Springer</t>
  </si>
  <si>
    <t>10: 3540658351
13: 978-3540658351</t>
  </si>
  <si>
    <t>твърда</t>
  </si>
  <si>
    <t>Jon Wetherbee,  Chirag Rathod</t>
  </si>
  <si>
    <t>Beginning EJB 3, Java EE, 7th Edition</t>
  </si>
  <si>
    <t>Apress</t>
  </si>
  <si>
    <t>Jarrett Webb, James Ashley</t>
  </si>
  <si>
    <t>Beginning Kinect Programming with the Microsoft Kinect SDK</t>
  </si>
  <si>
    <t>978-1430241041</t>
  </si>
  <si>
    <t>Thomas Allweyer</t>
  </si>
  <si>
    <t>BPMN 2.0</t>
  </si>
  <si>
    <t>BoD</t>
  </si>
  <si>
    <t>10: 3839149851
13:978-3839149850</t>
  </si>
  <si>
    <t>Mark Grayson, Kavin Shatzkamer, Klass Wierenga</t>
  </si>
  <si>
    <t>Building the Mobile Internet</t>
  </si>
  <si>
    <t>Cisco Press</t>
  </si>
  <si>
    <t>10: 1-58714-243-0
13: 978-1-58714-243-7</t>
  </si>
  <si>
    <t>William Stalling, Tom Case</t>
  </si>
  <si>
    <t>Business Data Communications - Infrastructure, Networking and Security, 7/E аnd Textbook Print Copy</t>
  </si>
  <si>
    <t>Pearson</t>
  </si>
  <si>
    <t>13:9780133023893</t>
  </si>
  <si>
    <r>
      <t xml:space="preserve">Manuel Laguna, </t>
    </r>
    <r>
      <rPr>
        <sz val="11"/>
        <rFont val="Times New Roman"/>
        <family val="1"/>
        <charset val="204"/>
      </rPr>
      <t>Johan Marklund</t>
    </r>
  </si>
  <si>
    <t>Business Process Modeling, Simulation and Design, Second Edition</t>
  </si>
  <si>
    <t>Chapman and Hall/CRC</t>
  </si>
  <si>
    <t>10: 1439885257
13: 978-1439885253</t>
  </si>
  <si>
    <t>Paul Deitel, Harvey Deitel</t>
  </si>
  <si>
    <t>C++ How to Program</t>
  </si>
  <si>
    <t>Prentice Hall</t>
  </si>
  <si>
    <t>978-0133378719</t>
  </si>
  <si>
    <t>Dr. Srinivasa Rao.P</t>
  </si>
  <si>
    <t>CFD Analysis Of Stratified Scavenging In Two Stroke IC Engines</t>
  </si>
  <si>
    <t>LAP LAMBERT Academic Publishing</t>
  </si>
  <si>
    <t>3659281255
978-3659281259</t>
  </si>
  <si>
    <t>Dr. Abhijeet Vaidya</t>
  </si>
  <si>
    <t>CFD Simulation of Internal Combustion Engines</t>
  </si>
  <si>
    <t>383837441X
978-3838374413</t>
  </si>
  <si>
    <t>Fushui Liu</t>
  </si>
  <si>
    <t>CFD STUDY ON HYDROGEN ENGINE MIXTURE FORMATION AND COMBUSTION</t>
  </si>
  <si>
    <t>3865371671
9783865371676</t>
  </si>
  <si>
    <t>W. Odom, S. Wilkins</t>
  </si>
  <si>
    <t xml:space="preserve"> Cisco CCENT ICND1 100-101 Network Simulator</t>
  </si>
  <si>
    <t>10: 0-7897-5043-0
13: 978-0-7897-5043-3</t>
  </si>
  <si>
    <t>Cisco CCNA Routing and Switching 200-120 Official Cert Guide and Simulator Library</t>
  </si>
  <si>
    <t xml:space="preserve">10: 1-58720-466-5
13: 978-1-58720-466-1
</t>
  </si>
  <si>
    <t>Zlatan Stojkovic</t>
  </si>
  <si>
    <t>Computer- Aided Design in Power Engineering
Application of Software Tools</t>
  </si>
  <si>
    <t>Springer Berlin Heidelberg</t>
  </si>
  <si>
    <t>978-3-642-30205-3</t>
  </si>
  <si>
    <t>WILLIAM STALLINGS</t>
  </si>
  <si>
    <t>CRYPTOGRAPHY AND NETWORK SECURITY.  PRINCIPLES AND PRACTICES-  6/E</t>
  </si>
  <si>
    <t>10: 0133354695 
13: 9780133354690</t>
  </si>
  <si>
    <t>Gordon P. Blair</t>
  </si>
  <si>
    <t>Design and Simulation of Four Stroke Engines</t>
  </si>
  <si>
    <t>Society of Automotive Engineers Inc</t>
  </si>
  <si>
    <t>768004403
978-0-7680-0440-3</t>
  </si>
  <si>
    <t>Tim Wilmshurst</t>
  </si>
  <si>
    <t>Designing Embedded Systems with PIC Microcontrollers, Second Edition: Principles and Applications</t>
  </si>
  <si>
    <t>Newnes</t>
  </si>
  <si>
    <t>13: 978-1856177504</t>
  </si>
  <si>
    <t>Michael Weeks</t>
  </si>
  <si>
    <t>Digital Signal Processing Using MATLAB and Wavelets</t>
  </si>
  <si>
    <t>Infinity Science Press LLC</t>
  </si>
  <si>
    <t>ISBN-10: 0977858200
ISBN-13: 9780977858200</t>
  </si>
  <si>
    <t>Mark Pilgrim</t>
  </si>
  <si>
    <t>Dive Into Python 3 (Books for Professionals by Professionals)</t>
  </si>
  <si>
    <r>
      <t xml:space="preserve">Khasan Karimov, </t>
    </r>
    <r>
      <rPr>
        <sz val="11"/>
        <rFont val="Times New Roman"/>
        <family val="1"/>
        <charset val="204"/>
      </rPr>
      <t>Muhammad Abid</t>
    </r>
    <r>
      <rPr>
        <sz val="11"/>
        <color indexed="8"/>
        <rFont val="Times New Roman"/>
        <family val="1"/>
        <charset val="204"/>
      </rPr>
      <t xml:space="preserve">, </t>
    </r>
    <r>
      <rPr>
        <sz val="11"/>
        <rFont val="Times New Roman"/>
        <family val="1"/>
        <charset val="204"/>
      </rPr>
      <t>Nasiba Karimova</t>
    </r>
  </si>
  <si>
    <t>Economics of Renewable Energy: Photovoltaic, Wind Power, Biogas and Micro-Hydro Power Systems</t>
  </si>
  <si>
    <t xml:space="preserve">LAP LAMBERT Academic Publishing </t>
  </si>
  <si>
    <t>10: 3846597848
13: 978-3846597842</t>
  </si>
  <si>
    <t>Shehrzad Qureshi</t>
  </si>
  <si>
    <t>Embedded Image Processing on the TMS320C6000(TM) DSP: Examples in Code Composer Studio(TM) and MATLAB</t>
  </si>
  <si>
    <t>13: 978-0387252803</t>
  </si>
  <si>
    <t>Marwedel, Peter</t>
  </si>
  <si>
    <t>Embedded System Design,  2nd ed.</t>
  </si>
  <si>
    <t>978-94-007-0256-1</t>
  </si>
  <si>
    <t>Ulrich Krupp</t>
  </si>
  <si>
    <t>Fatique Crack Propagati-on in  Metals and Aloys: Microstructural Aspects and Modelling Concepts</t>
  </si>
  <si>
    <t>John Wiley &amp; Sous</t>
  </si>
  <si>
    <t xml:space="preserve">3527315373, 9783527315376 </t>
  </si>
  <si>
    <t>Watton, John</t>
  </si>
  <si>
    <t>Fundamentals of Fluid Power Control</t>
  </si>
  <si>
    <t>Cambridge University Press; 1 edition (August 24, 2009)</t>
  </si>
  <si>
    <t xml:space="preserve"> ISBN-10: 0521762502
 ISBN-13: 978-0521762502 </t>
  </si>
  <si>
    <t>Ze-Nian Li , Mark S. Drew , Jiangchuan Liu</t>
  </si>
  <si>
    <t xml:space="preserve">Fundamentals of Multimedia (Texts in Computer Science) </t>
  </si>
  <si>
    <t xml:space="preserve">ISBN-10: 3319052896
ISBN-13: 978-3319052892 </t>
  </si>
  <si>
    <t>John Mangan; Chandra Lalwani; Tim Butcher; Roya Javadpour</t>
  </si>
  <si>
    <t>Global Logistics and Supply Chain Management</t>
  </si>
  <si>
    <r>
      <t>John Wiley &amp; Sons; 2</t>
    </r>
    <r>
      <rPr>
        <vertAlign val="superscript"/>
        <sz val="11"/>
        <color indexed="8"/>
        <rFont val="Times New Roman"/>
        <family val="1"/>
        <charset val="204"/>
      </rPr>
      <t>nd</t>
    </r>
    <r>
      <rPr>
        <sz val="11"/>
        <color indexed="8"/>
        <rFont val="Times New Roman"/>
        <family val="1"/>
        <charset val="204"/>
      </rPr>
      <t xml:space="preserve"> Edition edition </t>
    </r>
  </si>
  <si>
    <t>978-1119998846</t>
  </si>
  <si>
    <t>Alan E. Branch</t>
  </si>
  <si>
    <t>Global Supply Chain Management and International Logistics</t>
  </si>
  <si>
    <t>Routledge</t>
  </si>
  <si>
    <t>978-0415398459</t>
  </si>
  <si>
    <t>Thomas R. Leinbach; Cristina Capineri</t>
  </si>
  <si>
    <t>Globalized Freight Transport: Intermodality, E-commerce, Logistics, And Sustainability (Transport Economics, Management, and Policy)</t>
  </si>
  <si>
    <t>Edward Elgar Pub</t>
  </si>
  <si>
    <t>978-1845425029</t>
  </si>
  <si>
    <t>Sun, L., Mkwawa, I.-H., Jammeh, E., Ifeachor, E.</t>
  </si>
  <si>
    <t>Guide to Voice and Video over IP</t>
  </si>
  <si>
    <t>978-1-4471-4904-0</t>
  </si>
  <si>
    <t>National Renewable Energy Laboratory (NR</t>
  </si>
  <si>
    <t xml:space="preserve">Guidelines for the Economic Evaluation of Building-Integrated Photovoltaic Power Systems </t>
  </si>
  <si>
    <t>BiblioGov</t>
  </si>
  <si>
    <t>10: 1249193125 
13: 978-1249193128</t>
  </si>
  <si>
    <t>Zane L. Berge, Lin Muilenburg</t>
  </si>
  <si>
    <t xml:space="preserve">Handbook of Mobile Learning </t>
  </si>
  <si>
    <t xml:space="preserve">ISBN-10: 0415503698
ISBN-13: 978-0415503693 </t>
  </si>
  <si>
    <t>Christian Bauer,  Gavin King</t>
  </si>
  <si>
    <t>Hibernate in Action (In Action series)</t>
  </si>
  <si>
    <t>Manning Publications</t>
  </si>
  <si>
    <t>193239415X</t>
  </si>
  <si>
    <t xml:space="preserve">Volker Sohm </t>
  </si>
  <si>
    <t>Hybrid Turbulence Simulation to Predict Cyclic Variations</t>
  </si>
  <si>
    <t>3867272808
9783867272803</t>
  </si>
  <si>
    <t>Harry Blokhuis, Mara Miele, Isabelle Veissier and Bryan Jones</t>
  </si>
  <si>
    <t>Improving Farm Animal Welfare Science and Society Working Together: The Welfare Quality Approach</t>
  </si>
  <si>
    <t>978-90-8686-216-0</t>
  </si>
  <si>
    <t>Benjamin Shannon</t>
  </si>
  <si>
    <t>Internal Combustion Engine Performance Fundamentals Complexity to Simplicity   Vol.1, Vol.2</t>
  </si>
  <si>
    <t>TwinSpin Engine Consultants
Fenton, Mich</t>
  </si>
  <si>
    <t>Li Qiu,
Kemin Zhou</t>
  </si>
  <si>
    <t>Introduction to Feedback Control</t>
  </si>
  <si>
    <t>ISBN-10: 0132353962
 ISBN-13: 978-01323560</t>
  </si>
  <si>
    <t>Rick Graziani</t>
  </si>
  <si>
    <t>IPv6 Fundamentals: A Straightforward Approach to Understanding IPv6</t>
  </si>
  <si>
    <t>10: 1-58714-313-5
13: 978-1-58714-313-7</t>
  </si>
  <si>
    <t>JONATHAN KNUDSEN</t>
  </si>
  <si>
    <t>JAVA CRYPTOGRAPHY</t>
  </si>
  <si>
    <t>O’REILLY MEDIA</t>
  </si>
  <si>
    <t>1-56592- 402-9, 978-1-56592-402-4</t>
  </si>
  <si>
    <t>Josh Juneau</t>
  </si>
  <si>
    <t>Java EE 7 Recipes: A Problem-Solution Approach</t>
  </si>
  <si>
    <t>Eric Bruno</t>
  </si>
  <si>
    <t>Java Messaging (Programming Series)</t>
  </si>
  <si>
    <t>Cengage Learning</t>
  </si>
  <si>
    <t>Eben Hewitt</t>
  </si>
  <si>
    <t>Java Soa Cookbook</t>
  </si>
  <si>
    <t>Martin Kalin</t>
  </si>
  <si>
    <t>Java Web Services: Up and Running</t>
  </si>
  <si>
    <t>Andres Aland, Thomas Banhazi</t>
  </si>
  <si>
    <t>Livestock Housing Modern Management to Ensure Optimal Health and Welfare of Farm Animals</t>
  </si>
  <si>
    <t>978-90-8686-217-7</t>
  </si>
  <si>
    <t>Мartin Chrlstopher</t>
  </si>
  <si>
    <t>Logistics and Supply Chain Management</t>
  </si>
  <si>
    <r>
      <t>Financial Times/ Prentice Hall; 4</t>
    </r>
    <r>
      <rPr>
        <vertAlign val="superscript"/>
        <sz val="11"/>
        <color indexed="8"/>
        <rFont val="Times New Roman"/>
        <family val="1"/>
        <charset val="204"/>
      </rPr>
      <t xml:space="preserve">th </t>
    </r>
    <r>
      <rPr>
        <sz val="11"/>
        <color indexed="8"/>
        <rFont val="Times New Roman"/>
        <family val="1"/>
        <charset val="204"/>
      </rPr>
      <t>edition</t>
    </r>
  </si>
  <si>
    <t>978-0273731122</t>
  </si>
  <si>
    <t>Sonatype Company</t>
  </si>
  <si>
    <t>Maven: The Definitive Guide</t>
  </si>
  <si>
    <t>Stefan Raab, Madhavi Chandra</t>
  </si>
  <si>
    <t>Mobile IP Technology and Applications</t>
  </si>
  <si>
    <t>10: 1-58705-851-0
13: 978-1-58705-851-6</t>
  </si>
  <si>
    <t>D. Sauvant, J. Van Milgen, P. Faverdin and N. Friggens</t>
  </si>
  <si>
    <t>Modelling Nutrient Digestion and Utilisation in Farm Animals</t>
  </si>
  <si>
    <t>978-90-8686-156-9</t>
  </si>
  <si>
    <t>Modelling, Monitoring and Diagnostic Techniques for Fluid Power Systems</t>
  </si>
  <si>
    <t>ISBN 978-1-84996-591-0</t>
  </si>
  <si>
    <t xml:space="preserve">Udo Gerke </t>
  </si>
  <si>
    <t>Numerical Analysis of Mixture Formation and Combustion in a Hydrogen Direct-Injection Internal Combustion Engine</t>
  </si>
  <si>
    <t>3867274991
9783867274999</t>
  </si>
  <si>
    <r>
      <t xml:space="preserve">Luís Moreira-Matias,  </t>
    </r>
    <r>
      <rPr>
        <sz val="11"/>
        <rFont val="Times New Roman"/>
        <family val="1"/>
        <charset val="204"/>
      </rPr>
      <t>João Gama</t>
    </r>
    <r>
      <rPr>
        <sz val="11"/>
        <color indexed="8"/>
        <rFont val="Times New Roman"/>
        <family val="1"/>
        <charset val="204"/>
      </rPr>
      <t>,etc.</t>
    </r>
  </si>
  <si>
    <r>
      <t>Online Predictive Model for Taxi Services, 11</t>
    </r>
    <r>
      <rPr>
        <vertAlign val="superscript"/>
        <sz val="11"/>
        <color indexed="8"/>
        <rFont val="Times New Roman"/>
        <family val="1"/>
        <charset val="204"/>
      </rPr>
      <t>th</t>
    </r>
    <r>
      <rPr>
        <sz val="11"/>
        <color indexed="8"/>
        <rFont val="Times New Roman"/>
        <family val="1"/>
        <charset val="204"/>
      </rPr>
      <t xml:space="preserve"> International Symposium, IDA 2012, Helsinki, Finland, October 25-27, 2012. Proceedings</t>
    </r>
  </si>
  <si>
    <t>Schöbel, Anita</t>
  </si>
  <si>
    <t>Optimization in public transport Stop Location, Delay Management and Tariff Zone Design in a Public Transportation Network</t>
  </si>
  <si>
    <t>978-1-4419-4106-0</t>
  </si>
  <si>
    <t>Jost Weber</t>
  </si>
  <si>
    <t>Optimization Methods for the Mixture Formation and Combustion Process in Diesel Engines</t>
  </si>
  <si>
    <t>Cuvillier, E; Auflage</t>
  </si>
  <si>
    <t>3867277249
9783867277242</t>
  </si>
  <si>
    <t>J.P. Merlet</t>
  </si>
  <si>
    <t>Parallel Robots</t>
  </si>
  <si>
    <t>1402041322, 9781402041327</t>
  </si>
  <si>
    <t>Ramu, T.S.
Nagamani, H.N.</t>
  </si>
  <si>
    <t>Partial Discharge Based Condition Monitoring of High Voltage Equipment</t>
  </si>
  <si>
    <t>New Age International Pvt Ltd Publishers</t>
  </si>
  <si>
    <t>978-81-224-3092-9</t>
  </si>
  <si>
    <t>Kim Heldman</t>
  </si>
  <si>
    <t>PMP: Project Management Professional Exam Study Guide</t>
  </si>
  <si>
    <t>Sybex</t>
  </si>
  <si>
    <t>10: 1118531825
13: 978-1118531822</t>
  </si>
  <si>
    <r>
      <t xml:space="preserve">Ron Lenk, </t>
    </r>
    <r>
      <rPr>
        <sz val="11"/>
        <rFont val="Times New Roman"/>
        <family val="1"/>
        <charset val="204"/>
      </rPr>
      <t>Carol Lenk</t>
    </r>
  </si>
  <si>
    <t>Practical Lighting Design with LEDs (IEEE Press Series on Power Engineering)</t>
  </si>
  <si>
    <t>Wiley-IEEE Press</t>
  </si>
  <si>
    <t>10: 0470612797
13: 978-0470612798</t>
  </si>
  <si>
    <t>Paul Gries, Jennifer Campbell, Jason Montojo</t>
  </si>
  <si>
    <t xml:space="preserve">Practical Programming (2nd edition): An Introduction to Computer Science Using Python </t>
  </si>
  <si>
    <t>Pragmatic Bookshelf; Second Edition</t>
  </si>
  <si>
    <t>Ahlin L</t>
  </si>
  <si>
    <t>Principles of Wireless Communications</t>
  </si>
  <si>
    <t>Studentlitteratur AB</t>
  </si>
  <si>
    <t>Raghav Sood</t>
  </si>
  <si>
    <t>Pro Android Augmented Reality</t>
  </si>
  <si>
    <t>978-1430239451</t>
  </si>
  <si>
    <t>Stark and Woods</t>
  </si>
  <si>
    <t>Probability, statistics, and Random Processes for Engineers, 4/E Exam Copy</t>
  </si>
  <si>
    <t>13:9780132311236</t>
  </si>
  <si>
    <t xml:space="preserve">Martin P. Bates </t>
  </si>
  <si>
    <t>Programming 8-bit PIC Microcontrollers in C: with Interactive Hardware Simulation</t>
  </si>
  <si>
    <t>13: 978-0750689601</t>
  </si>
  <si>
    <t>Simon Monк</t>
  </si>
  <si>
    <t>Programming Arduino Getting Started with Sketches</t>
  </si>
  <si>
    <t>McGraw-Hill</t>
  </si>
  <si>
    <t>Programming the Raspberry Pi: Getting Started with Python</t>
  </si>
  <si>
    <t>Harold R. Kerzner</t>
  </si>
  <si>
    <t xml:space="preserve">Project Management: A Systems Approach to Planning, Scheduling, and Controlling </t>
  </si>
  <si>
    <t>Wiley</t>
  </si>
  <si>
    <t>10: 1118022270
13: 978-1118022276</t>
  </si>
  <si>
    <t>Haviv, Moshe</t>
  </si>
  <si>
    <t xml:space="preserve">Queues: A Course in Queueing Theory (International Series in Operations Research &amp; Management Science) </t>
  </si>
  <si>
    <t>1461467640
978-1461467649</t>
  </si>
  <si>
    <t>Bill Burke</t>
  </si>
  <si>
    <t>RESTful Java with Jax-RS 2.0</t>
  </si>
  <si>
    <t>144936134X</t>
  </si>
  <si>
    <t>Gu, Da-Wei,
Petko H. Petkov,
Mihail M. Konstantinov</t>
  </si>
  <si>
    <t>Robust Control Design with MATLAB, 
Second Edition</t>
  </si>
  <si>
    <t>ISBN 978-1-4471-4681-0</t>
  </si>
  <si>
    <t>Simon Ellgas</t>
  </si>
  <si>
    <t>Simulation of a Hydrogen Internal Combustion Engine with Cryogenic Mixture</t>
  </si>
  <si>
    <t>3867275297
978-3-86727-529-3</t>
  </si>
  <si>
    <r>
      <t xml:space="preserve">Dan Catlin, </t>
    </r>
    <r>
      <rPr>
        <sz val="11"/>
        <rFont val="Times New Roman"/>
        <family val="1"/>
        <charset val="204"/>
      </rPr>
      <t>Mitchell waite</t>
    </r>
  </si>
  <si>
    <t>Solar Photovoltaic System Economic Analysis for the Electric Energy Consumer</t>
  </si>
  <si>
    <t xml:space="preserve">CreateSpace Independent Publishing Platform </t>
  </si>
  <si>
    <t xml:space="preserve">10: 1483995445
13: 978-1483995441
</t>
  </si>
  <si>
    <t>Chollet, Gerard Caianiello, Eduardo R.</t>
  </si>
  <si>
    <t>Speech Processing, Recognition and Artificial Neural Networks : Proceedings of the 3rd International School on Neural Nets "Eduardo R. Caianiello"</t>
  </si>
  <si>
    <t>Springer London Ltd</t>
  </si>
  <si>
    <t>ISBN-10: 1852330945</t>
  </si>
  <si>
    <t xml:space="preserve">Ahmad A. M. Abushariah and Teddy Surya Gunawan </t>
  </si>
  <si>
    <t>Speech Recognition System Using Matlab</t>
  </si>
  <si>
    <t>Lambert Academic Publishing</t>
  </si>
  <si>
    <t>ISBN-10: 3846503762
ISBN-13: 9783846503768</t>
  </si>
  <si>
    <t>Siciliano, Bruno;
Khatib, Oussama</t>
  </si>
  <si>
    <t>Springer Handbook of Robotics</t>
  </si>
  <si>
    <t>978-3-540-23957-4</t>
  </si>
  <si>
    <t>Jeffrey Tumlin</t>
  </si>
  <si>
    <t>Sustaınable Transportation Planning:Tools for Creating Vibrant , Healthy, and Resilient Communities</t>
  </si>
  <si>
    <t>John Wiley  Sons., Hobooken, New Jersey</t>
  </si>
  <si>
    <t>978-0470540930</t>
  </si>
  <si>
    <t>William R. Black</t>
  </si>
  <si>
    <t>Sustainable Transportation: Problems and Solutions</t>
  </si>
  <si>
    <r>
      <t>The Guilford Press; 1</t>
    </r>
    <r>
      <rPr>
        <vertAlign val="superscript"/>
        <sz val="11"/>
        <color indexed="8"/>
        <rFont val="Times New Roman"/>
        <family val="1"/>
        <charset val="204"/>
      </rPr>
      <t>st</t>
    </r>
    <r>
      <rPr>
        <sz val="11"/>
        <color indexed="8"/>
        <rFont val="Times New Roman"/>
        <family val="1"/>
        <charset val="204"/>
      </rPr>
      <t xml:space="preserve"> edition </t>
    </r>
  </si>
  <si>
    <t>978-1606234853</t>
  </si>
  <si>
    <t>Mark Gales and Steve Young</t>
  </si>
  <si>
    <t>The Application of Hidden Markov Models in Speech Recognition</t>
  </si>
  <si>
    <t>Now Publishers Inc</t>
  </si>
  <si>
    <t>ISBN-10: 1601981201
ISBN-13: 978-1601981202</t>
  </si>
  <si>
    <t>Eric Verzuh</t>
  </si>
  <si>
    <t>The Fast Forward MBA in Project Management</t>
  </si>
  <si>
    <t>10: 1118073770
13: 978-1118073773</t>
  </si>
  <si>
    <t>Аlan Rushton; Phil Croucher; Peter Baker</t>
  </si>
  <si>
    <t>The Handbook of Logistics and Distribution Management</t>
  </si>
  <si>
    <r>
      <t>Kogan Page; 4</t>
    </r>
    <r>
      <rPr>
        <vertAlign val="superscript"/>
        <sz val="11"/>
        <color indexed="8"/>
        <rFont val="Times New Roman"/>
        <family val="1"/>
        <charset val="204"/>
      </rPr>
      <t>th</t>
    </r>
    <r>
      <rPr>
        <sz val="11"/>
        <color indexed="8"/>
        <rFont val="Times New Roman"/>
        <family val="1"/>
        <charset val="204"/>
      </rPr>
      <t xml:space="preserve"> edition</t>
    </r>
  </si>
  <si>
    <t>978-0749457143</t>
  </si>
  <si>
    <t>Charles Miller, Aaron Doering</t>
  </si>
  <si>
    <t>The New Landscape of Mobile Learning: Redesigning Education in an App-Based World</t>
  </si>
  <si>
    <t xml:space="preserve">ISBN-10: 0415539242
ISBN-13: 978-0415539241 </t>
  </si>
  <si>
    <t>Frank Freikamp</t>
  </si>
  <si>
    <t>Towards Multi-Cycle Simulation of In-Cylinder Flow and Combustion</t>
  </si>
  <si>
    <t>3867278172
9783867278171</t>
  </si>
  <si>
    <t>Nunen, Jo A.E.E.; Huijbregts, Paul; Rietveld</t>
  </si>
  <si>
    <t>Transitions towards sustainable mobility New Solutions and Approaches for Sustainable Transport Systems</t>
  </si>
  <si>
    <t>10: 3642211917
13: 978-3642211911</t>
  </si>
  <si>
    <t>Zaheer Aziz, Johnson Liu, Abe Martey, Faraz Shamim</t>
  </si>
  <si>
    <t>Troubleshooting IP Routing Protocols (CCIE Professional Development Series)</t>
  </si>
  <si>
    <t>10: 1-58714-372-0
13: 978-1-58714-372-4</t>
  </si>
  <si>
    <t>Mohd. Hasan Ali</t>
  </si>
  <si>
    <t>Wind Energy Systems-Solutions for Power Quality and Stabilization</t>
  </si>
  <si>
    <t xml:space="preserve">CRC Press </t>
  </si>
  <si>
    <t xml:space="preserve">9781439856147
</t>
  </si>
  <si>
    <t>Brendan Fox, Damien Flynn</t>
  </si>
  <si>
    <t>Wind Power Integration: Connection and System Operational Aspects</t>
  </si>
  <si>
    <t>IET</t>
  </si>
  <si>
    <t xml:space="preserve">9780863414497
</t>
  </si>
  <si>
    <t>Ivantysyn J</t>
  </si>
  <si>
    <t>Hiydrostatic pumps and motors</t>
  </si>
  <si>
    <t>Tech Books International</t>
  </si>
  <si>
    <t>81-8830508-1</t>
  </si>
  <si>
    <t>Antony Kelly</t>
  </si>
  <si>
    <t>Maintenance Management Auditing</t>
  </si>
  <si>
    <t>Industrial Press</t>
  </si>
  <si>
    <t>978-0831132675</t>
  </si>
  <si>
    <t>Erin E. Block</t>
  </si>
  <si>
    <t>Maintenance Resource Management in aviation: a system approac</t>
  </si>
  <si>
    <t xml:space="preserve">9780549759423
</t>
  </si>
  <si>
    <t>Bhadury Shenoy</t>
  </si>
  <si>
    <t>Maintenance Resource Management</t>
  </si>
  <si>
    <t xml:space="preserve">9780748406487
</t>
  </si>
  <si>
    <t>Wahyu Kuntjoro</t>
  </si>
  <si>
    <t>An Introduction to the Finite Element Method</t>
  </si>
  <si>
    <t xml:space="preserve">9870071241441
</t>
  </si>
  <si>
    <t>P. Jacob, L. Goulding</t>
  </si>
  <si>
    <t>An Explicit Finite Element Primer</t>
  </si>
  <si>
    <t xml:space="preserve">9871874376453
</t>
  </si>
  <si>
    <t>Brain G. Falzon, Dennis Hitchings</t>
  </si>
  <si>
    <t>An Introduction to Modeling Buckling and Collapse</t>
  </si>
  <si>
    <t xml:space="preserve">9781874376187
</t>
  </si>
  <si>
    <t>Trevor Hellen</t>
  </si>
  <si>
    <t>How to Undertake Fracture Mechanics with Finite Elements</t>
  </si>
  <si>
    <t xml:space="preserve">9781874376408
</t>
  </si>
  <si>
    <t>Ion Paraschivoiu</t>
  </si>
  <si>
    <t>Wind Turbine Design with Emphasis on Darrieus Concept</t>
  </si>
  <si>
    <t xml:space="preserve">9782553009310
</t>
  </si>
  <si>
    <t>Barney, Jay B.</t>
  </si>
  <si>
    <t>Resource-based theory: creating and sustaining competitive advantage</t>
  </si>
  <si>
    <t>Oxford University Press</t>
  </si>
  <si>
    <t>978-0-19-927769-8</t>
  </si>
  <si>
    <t>Jonathan Bernstein</t>
  </si>
  <si>
    <t>Manager's Guide to Crisis Management
(Briefcase Books Series)</t>
  </si>
  <si>
    <t xml:space="preserve">978-0-07-17 6949-5
</t>
  </si>
  <si>
    <t>Edward Devlin</t>
  </si>
  <si>
    <t>Crisis Management Planning and Execution</t>
  </si>
  <si>
    <t>Auerbach Publications</t>
  </si>
  <si>
    <t xml:space="preserve">978-0-8493-2244-8
</t>
  </si>
  <si>
    <t>R.C. Hibbeler</t>
  </si>
  <si>
    <t>Structural Analysis</t>
  </si>
  <si>
    <t xml:space="preserve"> 978-0132570534</t>
  </si>
  <si>
    <t>Mechanics of Materials</t>
  </si>
  <si>
    <t>978-0133254429</t>
  </si>
  <si>
    <t xml:space="preserve">Prab Bhatt, T.J. MacGinley, Ban Seng Choo </t>
  </si>
  <si>
    <t>Reinforced Concrete Design to Eurocodes: Design Theory and Examples</t>
  </si>
  <si>
    <t>CRC Press</t>
  </si>
  <si>
    <t>978-1466552524</t>
  </si>
  <si>
    <t>Norman E. Douling</t>
  </si>
  <si>
    <t>Mechanical Behavior of Materials</t>
  </si>
  <si>
    <t>978-0131395060</t>
  </si>
  <si>
    <t>Javier Bonet, Richard D. Wood</t>
  </si>
  <si>
    <t>Nonlinear Continuum Mechanics for Finite Element Analysis</t>
  </si>
  <si>
    <t>Cambridge University Press</t>
  </si>
  <si>
    <t>978-0521838702</t>
  </si>
  <si>
    <t>Ansel C. Ugural, Saul K. Fenster</t>
  </si>
  <si>
    <t>Advanced Mechanics of Materials and Applied Elasticity</t>
  </si>
  <si>
    <t>978-0137079209</t>
  </si>
  <si>
    <t>G.R. Liu</t>
  </si>
  <si>
    <t>Meshfree Methods: Moving Beyond the Finite Element Method</t>
  </si>
  <si>
    <t>978-1420082098</t>
  </si>
  <si>
    <t>Jerry H. Ginsberg</t>
  </si>
  <si>
    <t>Mechanical and Structural Vibrations: Theory and Applications</t>
  </si>
  <si>
    <t>978-0471370840</t>
  </si>
  <si>
    <t>Qibo Mao, Stanislaw Pietrzko</t>
  </si>
  <si>
    <t>Control of Noise and Structural Vibration: A MATLAB®-Based Approach</t>
  </si>
  <si>
    <t>978-1447150909</t>
  </si>
  <si>
    <t>Dan B. Marghitu, Mihai Dupac</t>
  </si>
  <si>
    <t>Advanced Dynamics: Analytical and Numerical Calculations with MATLAB</t>
  </si>
  <si>
    <t>978-1461434740</t>
  </si>
  <si>
    <t>Danailova N.</t>
  </si>
  <si>
    <t>Short course on Descriptive Geometry</t>
  </si>
  <si>
    <t>Sofia</t>
  </si>
  <si>
    <r>
      <t xml:space="preserve">1. При условията на процедурата по обособена позиция №1 Доставка на книги на латиница (английски език), Ви предлагаме за оценка  </t>
    </r>
    <r>
      <rPr>
        <b/>
        <sz val="11"/>
        <color theme="1"/>
        <rFont val="Times New Roman"/>
        <family val="1"/>
        <charset val="204"/>
      </rPr>
      <t xml:space="preserve">обща крайна цена  </t>
    </r>
    <r>
      <rPr>
        <sz val="11"/>
        <color theme="1"/>
        <rFont val="Times New Roman"/>
        <family val="1"/>
        <charset val="204"/>
      </rPr>
      <t>в размер на:  ................... лв. без ДДС</t>
    </r>
    <r>
      <rPr>
        <b/>
        <sz val="11"/>
        <color theme="1"/>
        <rFont val="Times New Roman"/>
        <family val="1"/>
        <charset val="204"/>
      </rPr>
      <t xml:space="preserve"> (словом: .............................................. ........................... лева) и  ................... лв. с ДДС (словом: .............................................. ........................... лева) с ДДС  </t>
    </r>
    <r>
      <rPr>
        <sz val="11"/>
        <color theme="1"/>
        <rFont val="Times New Roman"/>
        <family val="1"/>
        <charset val="204"/>
      </rPr>
      <t xml:space="preserve">включваща стойността  на стоката и транспортни разходи, т.е. цената  е крайна за потребителя – Русенски университет „Ангел Кънчев” и  включва всички разходи по доставката на стоката.  
</t>
    </r>
  </si>
  <si>
    <t xml:space="preserve">ед. цена с ДДС </t>
  </si>
  <si>
    <t>обща крайна цена:</t>
  </si>
  <si>
    <t>Ц Е Н О В О   П Р Е Д Л О Ж Е Н И Е (количествено-стойностната сметка)
от .....................................................................................................................                                                                                                                                                                                                                                                                                                                                                                                                                                                                                                                                                                                                                                                                                                                                                                                 
                                                                                                                                                                                                                                                                                                                                                                                                                                                                                                                                                     УВАЖАЕМИ ДАМИ И ГОСПОДА,
Във връзка с обявената процедура по чл.14, ал.4 от ЗОП с предмет: „Доставка на книги за нуждите на Русенски университет „Ангел Кънчев“  по проект BG051PO001-3.3.06.0008 „Подпомагане израстването на научните кадри в инженерните науки и информационните технологии“ по две обособени позиции,                                                                                                                                                                                                                                                                                                    Ви представяме нашето ценово предложение  
 по обособена позиция №1 с предмет: "Доставка на книги на латиница (английски език)", както следва: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</si>
</sst>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л_в_-;\-* #,##0.00\ _л_в_-;_-* &quot;-&quot;??\ _л_в_-;_-@_-"/>
    <numFmt numFmtId="165" formatCode="[$$-409]#,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0" fontId="3" fillId="0" borderId="0" xfId="0" applyFont="1" applyAlignment="1">
      <alignment horizontal="center" vertical="center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Fill="1" applyAlignment="1">
      <alignment vertical="top"/>
    </xf>
    <xf numFmtId="0" fontId="9" fillId="0" borderId="0" xfId="0" applyFont="1" applyFill="1" applyAlignment="1">
      <alignment horizontal="justify" vertical="top"/>
    </xf>
    <xf numFmtId="0" fontId="6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5" fillId="0" borderId="0" xfId="0" applyFont="1" applyAlignment="1">
      <alignment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right" vertical="center" wrapText="1"/>
    </xf>
    <xf numFmtId="2" fontId="5" fillId="0" borderId="9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2" fontId="8" fillId="0" borderId="14" xfId="0" applyNumberFormat="1" applyFont="1" applyFill="1" applyBorder="1" applyAlignment="1">
      <alignment horizontal="right" vertical="center" wrapText="1"/>
    </xf>
    <xf numFmtId="2" fontId="8" fillId="0" borderId="5" xfId="0" applyNumberFormat="1" applyFont="1" applyFill="1" applyBorder="1" applyAlignment="1">
      <alignment vertical="center"/>
    </xf>
    <xf numFmtId="0" fontId="5" fillId="0" borderId="11" xfId="0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right" vertical="center" wrapText="1"/>
    </xf>
    <xf numFmtId="2" fontId="5" fillId="0" borderId="1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top"/>
    </xf>
    <xf numFmtId="0" fontId="4" fillId="0" borderId="15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justify" wrapText="1"/>
    </xf>
    <xf numFmtId="0" fontId="5" fillId="0" borderId="0" xfId="0" applyFont="1" applyAlignment="1">
      <alignment horizontal="left"/>
    </xf>
    <xf numFmtId="0" fontId="9" fillId="0" borderId="0" xfId="0" applyFont="1" applyFill="1" applyAlignment="1">
      <alignment horizontal="left" vertical="top"/>
    </xf>
  </cellXfs>
  <cellStyles count="3">
    <cellStyle name="Comma 2" xfId="1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mazon.co.uk/Alan-E.-Branch/e/B001HCYWLI/ref=sr_ntt_srch_lnk_8?qid=1380272646&amp;sr=1-8" TargetMode="External"/><Relationship Id="rId13" Type="http://schemas.openxmlformats.org/officeDocument/2006/relationships/hyperlink" Target="http://www.amazon.com/August-Wilhelm-Scheer/e/B001HP938C/ref=ntt_athr_dp_pel_1" TargetMode="External"/><Relationship Id="rId3" Type="http://schemas.openxmlformats.org/officeDocument/2006/relationships/hyperlink" Target="https://cuvillier.de/de/shop/people/1185-jens-ewald" TargetMode="External"/><Relationship Id="rId7" Type="http://schemas.openxmlformats.org/officeDocument/2006/relationships/hyperlink" Target="http://www.amazon.co.uk/Global-Logistics-Supply-Chain-Management/dp/1119998840/ref=sr_1_1?s=books&amp;ie=UTF8&amp;qid=1380275854&amp;sr=1-1" TargetMode="External"/><Relationship Id="rId12" Type="http://schemas.openxmlformats.org/officeDocument/2006/relationships/hyperlink" Target="http://www.amazon.co.uk/Sustainable-Transportation-Solutions-William-Black/dp/1606234854/ref=sr_1_1?s=books&amp;ie=UTF8&amp;qid=1380278669&amp;sr=1-1&amp;keywords=sustainable+transportation%3A+problems+and+solutions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cuvillier.de/de/shop/people/1530-udo-gerke" TargetMode="External"/><Relationship Id="rId16" Type="http://schemas.openxmlformats.org/officeDocument/2006/relationships/hyperlink" Target="http://www.amazon.com/s/ref=ntt_athr_dp_sr_1?_encoding=UTF8&amp;field-author=Tim%20Wilmshurst&amp;search-alias=books&amp;sort=relevancerank" TargetMode="External"/><Relationship Id="rId1" Type="http://schemas.openxmlformats.org/officeDocument/2006/relationships/hyperlink" Target="http://www.amazon.com/s/ref=ntt_athr_dp_sr_1?ie=UTF8&amp;field-author=National+Renewable+Energy+Laboratory+%28NR&amp;search-alias=books&amp;text=National+Renewable+Energy+Laboratory+%28NR&amp;sort=relevancerank" TargetMode="External"/><Relationship Id="rId6" Type="http://schemas.openxmlformats.org/officeDocument/2006/relationships/hyperlink" Target="http://www.amazon.com/s/ref=ntt_athr_dp_sr_1?_encoding=UTF8&amp;field-author=Harold%20R.%20Kerzner&amp;search-alias=books&amp;sort=relevancerank" TargetMode="External"/><Relationship Id="rId11" Type="http://schemas.openxmlformats.org/officeDocument/2006/relationships/hyperlink" Target="http://www.amazon.co.uk/William-R.-Black/e/B001H6QNTI/ref=sr_ntt_srch_lnk_1?qid=1380278669&amp;sr=1-1" TargetMode="External"/><Relationship Id="rId5" Type="http://schemas.openxmlformats.org/officeDocument/2006/relationships/hyperlink" Target="https://cuvillier.de/de/shop/people/5055-volker-sohm" TargetMode="External"/><Relationship Id="rId15" Type="http://schemas.openxmlformats.org/officeDocument/2006/relationships/hyperlink" Target="http://www.amazon.com/s/ref=ntt_athr_dp_sr_1?_encoding=UTF8&amp;field-author=Martin%20P.%20Bates&amp;search-alias=books&amp;sort=relevancerank" TargetMode="External"/><Relationship Id="rId10" Type="http://schemas.openxmlformats.org/officeDocument/2006/relationships/hyperlink" Target="http://www.amazon.com/s/ref=ntt_athr_dp_sr_1?_encoding=UTF8&amp;field-author=Thomas%20R.%20Leinbach&amp;search-alias=books&amp;sort=relevancerank" TargetMode="External"/><Relationship Id="rId4" Type="http://schemas.openxmlformats.org/officeDocument/2006/relationships/hyperlink" Target="https://cuvillier.de/de/shop/people/1348-frank-freikamp" TargetMode="External"/><Relationship Id="rId9" Type="http://schemas.openxmlformats.org/officeDocument/2006/relationships/hyperlink" Target="http://www.amazon.co.uk/Global-Supply-Management-International-Logistics/dp/0415398452/ref=sr_1_8?s=books&amp;ie=UTF8&amp;qid=1380272646&amp;sr=1-8&amp;keywords=global+logistics+and+supply+chain+management" TargetMode="External"/><Relationship Id="rId14" Type="http://schemas.openxmlformats.org/officeDocument/2006/relationships/hyperlink" Target="http://www.amazon.com/s/ref=ntt_athr_dp_sr_1?_encoding=UTF8&amp;field-author=Thomas%20Allweyer&amp;search-alias=books&amp;sort=relevancera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zoomScaleNormal="100" workbookViewId="0">
      <selection activeCell="H4" sqref="H4"/>
    </sheetView>
  </sheetViews>
  <sheetFormatPr defaultRowHeight="15" x14ac:dyDescent="0.25"/>
  <cols>
    <col min="1" max="1" width="4.85546875" style="1" customWidth="1"/>
    <col min="2" max="2" width="16" style="1" customWidth="1"/>
    <col min="3" max="3" width="48.28515625" style="1" customWidth="1"/>
    <col min="4" max="4" width="11" style="1" customWidth="1"/>
    <col min="5" max="5" width="16.28515625" style="1" customWidth="1"/>
    <col min="6" max="6" width="24.140625" style="1" customWidth="1"/>
    <col min="7" max="8" width="12.85546875" style="1" customWidth="1"/>
    <col min="9" max="9" width="9.140625" style="10"/>
    <col min="10" max="10" width="10.42578125" style="10" customWidth="1"/>
    <col min="11" max="11" width="11" style="10" customWidth="1"/>
    <col min="12" max="255" width="9.140625" style="1"/>
    <col min="256" max="256" width="4.85546875" style="1" customWidth="1"/>
    <col min="257" max="257" width="16" style="1" customWidth="1"/>
    <col min="258" max="258" width="48.28515625" style="1" customWidth="1"/>
    <col min="259" max="259" width="11" style="1" customWidth="1"/>
    <col min="260" max="260" width="16.28515625" style="1" customWidth="1"/>
    <col min="261" max="261" width="18.42578125" style="1" customWidth="1"/>
    <col min="262" max="262" width="12.85546875" style="1" customWidth="1"/>
    <col min="263" max="263" width="16.42578125" style="1" customWidth="1"/>
    <col min="264" max="264" width="9.140625" style="1"/>
    <col min="265" max="265" width="10.42578125" style="1" customWidth="1"/>
    <col min="266" max="266" width="11.85546875" style="1" customWidth="1"/>
    <col min="267" max="267" width="11" style="1" customWidth="1"/>
    <col min="268" max="511" width="9.140625" style="1"/>
    <col min="512" max="512" width="4.85546875" style="1" customWidth="1"/>
    <col min="513" max="513" width="16" style="1" customWidth="1"/>
    <col min="514" max="514" width="48.28515625" style="1" customWidth="1"/>
    <col min="515" max="515" width="11" style="1" customWidth="1"/>
    <col min="516" max="516" width="16.28515625" style="1" customWidth="1"/>
    <col min="517" max="517" width="18.42578125" style="1" customWidth="1"/>
    <col min="518" max="518" width="12.85546875" style="1" customWidth="1"/>
    <col min="519" max="519" width="16.42578125" style="1" customWidth="1"/>
    <col min="520" max="520" width="9.140625" style="1"/>
    <col min="521" max="521" width="10.42578125" style="1" customWidth="1"/>
    <col min="522" max="522" width="11.85546875" style="1" customWidth="1"/>
    <col min="523" max="523" width="11" style="1" customWidth="1"/>
    <col min="524" max="767" width="9.140625" style="1"/>
    <col min="768" max="768" width="4.85546875" style="1" customWidth="1"/>
    <col min="769" max="769" width="16" style="1" customWidth="1"/>
    <col min="770" max="770" width="48.28515625" style="1" customWidth="1"/>
    <col min="771" max="771" width="11" style="1" customWidth="1"/>
    <col min="772" max="772" width="16.28515625" style="1" customWidth="1"/>
    <col min="773" max="773" width="18.42578125" style="1" customWidth="1"/>
    <col min="774" max="774" width="12.85546875" style="1" customWidth="1"/>
    <col min="775" max="775" width="16.42578125" style="1" customWidth="1"/>
    <col min="776" max="776" width="9.140625" style="1"/>
    <col min="777" max="777" width="10.42578125" style="1" customWidth="1"/>
    <col min="778" max="778" width="11.85546875" style="1" customWidth="1"/>
    <col min="779" max="779" width="11" style="1" customWidth="1"/>
    <col min="780" max="1023" width="9.140625" style="1"/>
    <col min="1024" max="1024" width="4.85546875" style="1" customWidth="1"/>
    <col min="1025" max="1025" width="16" style="1" customWidth="1"/>
    <col min="1026" max="1026" width="48.28515625" style="1" customWidth="1"/>
    <col min="1027" max="1027" width="11" style="1" customWidth="1"/>
    <col min="1028" max="1028" width="16.28515625" style="1" customWidth="1"/>
    <col min="1029" max="1029" width="18.42578125" style="1" customWidth="1"/>
    <col min="1030" max="1030" width="12.85546875" style="1" customWidth="1"/>
    <col min="1031" max="1031" width="16.42578125" style="1" customWidth="1"/>
    <col min="1032" max="1032" width="9.140625" style="1"/>
    <col min="1033" max="1033" width="10.42578125" style="1" customWidth="1"/>
    <col min="1034" max="1034" width="11.85546875" style="1" customWidth="1"/>
    <col min="1035" max="1035" width="11" style="1" customWidth="1"/>
    <col min="1036" max="1279" width="9.140625" style="1"/>
    <col min="1280" max="1280" width="4.85546875" style="1" customWidth="1"/>
    <col min="1281" max="1281" width="16" style="1" customWidth="1"/>
    <col min="1282" max="1282" width="48.28515625" style="1" customWidth="1"/>
    <col min="1283" max="1283" width="11" style="1" customWidth="1"/>
    <col min="1284" max="1284" width="16.28515625" style="1" customWidth="1"/>
    <col min="1285" max="1285" width="18.42578125" style="1" customWidth="1"/>
    <col min="1286" max="1286" width="12.85546875" style="1" customWidth="1"/>
    <col min="1287" max="1287" width="16.42578125" style="1" customWidth="1"/>
    <col min="1288" max="1288" width="9.140625" style="1"/>
    <col min="1289" max="1289" width="10.42578125" style="1" customWidth="1"/>
    <col min="1290" max="1290" width="11.85546875" style="1" customWidth="1"/>
    <col min="1291" max="1291" width="11" style="1" customWidth="1"/>
    <col min="1292" max="1535" width="9.140625" style="1"/>
    <col min="1536" max="1536" width="4.85546875" style="1" customWidth="1"/>
    <col min="1537" max="1537" width="16" style="1" customWidth="1"/>
    <col min="1538" max="1538" width="48.28515625" style="1" customWidth="1"/>
    <col min="1539" max="1539" width="11" style="1" customWidth="1"/>
    <col min="1540" max="1540" width="16.28515625" style="1" customWidth="1"/>
    <col min="1541" max="1541" width="18.42578125" style="1" customWidth="1"/>
    <col min="1542" max="1542" width="12.85546875" style="1" customWidth="1"/>
    <col min="1543" max="1543" width="16.42578125" style="1" customWidth="1"/>
    <col min="1544" max="1544" width="9.140625" style="1"/>
    <col min="1545" max="1545" width="10.42578125" style="1" customWidth="1"/>
    <col min="1546" max="1546" width="11.85546875" style="1" customWidth="1"/>
    <col min="1547" max="1547" width="11" style="1" customWidth="1"/>
    <col min="1548" max="1791" width="9.140625" style="1"/>
    <col min="1792" max="1792" width="4.85546875" style="1" customWidth="1"/>
    <col min="1793" max="1793" width="16" style="1" customWidth="1"/>
    <col min="1794" max="1794" width="48.28515625" style="1" customWidth="1"/>
    <col min="1795" max="1795" width="11" style="1" customWidth="1"/>
    <col min="1796" max="1796" width="16.28515625" style="1" customWidth="1"/>
    <col min="1797" max="1797" width="18.42578125" style="1" customWidth="1"/>
    <col min="1798" max="1798" width="12.85546875" style="1" customWidth="1"/>
    <col min="1799" max="1799" width="16.42578125" style="1" customWidth="1"/>
    <col min="1800" max="1800" width="9.140625" style="1"/>
    <col min="1801" max="1801" width="10.42578125" style="1" customWidth="1"/>
    <col min="1802" max="1802" width="11.85546875" style="1" customWidth="1"/>
    <col min="1803" max="1803" width="11" style="1" customWidth="1"/>
    <col min="1804" max="2047" width="9.140625" style="1"/>
    <col min="2048" max="2048" width="4.85546875" style="1" customWidth="1"/>
    <col min="2049" max="2049" width="16" style="1" customWidth="1"/>
    <col min="2050" max="2050" width="48.28515625" style="1" customWidth="1"/>
    <col min="2051" max="2051" width="11" style="1" customWidth="1"/>
    <col min="2052" max="2052" width="16.28515625" style="1" customWidth="1"/>
    <col min="2053" max="2053" width="18.42578125" style="1" customWidth="1"/>
    <col min="2054" max="2054" width="12.85546875" style="1" customWidth="1"/>
    <col min="2055" max="2055" width="16.42578125" style="1" customWidth="1"/>
    <col min="2056" max="2056" width="9.140625" style="1"/>
    <col min="2057" max="2057" width="10.42578125" style="1" customWidth="1"/>
    <col min="2058" max="2058" width="11.85546875" style="1" customWidth="1"/>
    <col min="2059" max="2059" width="11" style="1" customWidth="1"/>
    <col min="2060" max="2303" width="9.140625" style="1"/>
    <col min="2304" max="2304" width="4.85546875" style="1" customWidth="1"/>
    <col min="2305" max="2305" width="16" style="1" customWidth="1"/>
    <col min="2306" max="2306" width="48.28515625" style="1" customWidth="1"/>
    <col min="2307" max="2307" width="11" style="1" customWidth="1"/>
    <col min="2308" max="2308" width="16.28515625" style="1" customWidth="1"/>
    <col min="2309" max="2309" width="18.42578125" style="1" customWidth="1"/>
    <col min="2310" max="2310" width="12.85546875" style="1" customWidth="1"/>
    <col min="2311" max="2311" width="16.42578125" style="1" customWidth="1"/>
    <col min="2312" max="2312" width="9.140625" style="1"/>
    <col min="2313" max="2313" width="10.42578125" style="1" customWidth="1"/>
    <col min="2314" max="2314" width="11.85546875" style="1" customWidth="1"/>
    <col min="2315" max="2315" width="11" style="1" customWidth="1"/>
    <col min="2316" max="2559" width="9.140625" style="1"/>
    <col min="2560" max="2560" width="4.85546875" style="1" customWidth="1"/>
    <col min="2561" max="2561" width="16" style="1" customWidth="1"/>
    <col min="2562" max="2562" width="48.28515625" style="1" customWidth="1"/>
    <col min="2563" max="2563" width="11" style="1" customWidth="1"/>
    <col min="2564" max="2564" width="16.28515625" style="1" customWidth="1"/>
    <col min="2565" max="2565" width="18.42578125" style="1" customWidth="1"/>
    <col min="2566" max="2566" width="12.85546875" style="1" customWidth="1"/>
    <col min="2567" max="2567" width="16.42578125" style="1" customWidth="1"/>
    <col min="2568" max="2568" width="9.140625" style="1"/>
    <col min="2569" max="2569" width="10.42578125" style="1" customWidth="1"/>
    <col min="2570" max="2570" width="11.85546875" style="1" customWidth="1"/>
    <col min="2571" max="2571" width="11" style="1" customWidth="1"/>
    <col min="2572" max="2815" width="9.140625" style="1"/>
    <col min="2816" max="2816" width="4.85546875" style="1" customWidth="1"/>
    <col min="2817" max="2817" width="16" style="1" customWidth="1"/>
    <col min="2818" max="2818" width="48.28515625" style="1" customWidth="1"/>
    <col min="2819" max="2819" width="11" style="1" customWidth="1"/>
    <col min="2820" max="2820" width="16.28515625" style="1" customWidth="1"/>
    <col min="2821" max="2821" width="18.42578125" style="1" customWidth="1"/>
    <col min="2822" max="2822" width="12.85546875" style="1" customWidth="1"/>
    <col min="2823" max="2823" width="16.42578125" style="1" customWidth="1"/>
    <col min="2824" max="2824" width="9.140625" style="1"/>
    <col min="2825" max="2825" width="10.42578125" style="1" customWidth="1"/>
    <col min="2826" max="2826" width="11.85546875" style="1" customWidth="1"/>
    <col min="2827" max="2827" width="11" style="1" customWidth="1"/>
    <col min="2828" max="3071" width="9.140625" style="1"/>
    <col min="3072" max="3072" width="4.85546875" style="1" customWidth="1"/>
    <col min="3073" max="3073" width="16" style="1" customWidth="1"/>
    <col min="3074" max="3074" width="48.28515625" style="1" customWidth="1"/>
    <col min="3075" max="3075" width="11" style="1" customWidth="1"/>
    <col min="3076" max="3076" width="16.28515625" style="1" customWidth="1"/>
    <col min="3077" max="3077" width="18.42578125" style="1" customWidth="1"/>
    <col min="3078" max="3078" width="12.85546875" style="1" customWidth="1"/>
    <col min="3079" max="3079" width="16.42578125" style="1" customWidth="1"/>
    <col min="3080" max="3080" width="9.140625" style="1"/>
    <col min="3081" max="3081" width="10.42578125" style="1" customWidth="1"/>
    <col min="3082" max="3082" width="11.85546875" style="1" customWidth="1"/>
    <col min="3083" max="3083" width="11" style="1" customWidth="1"/>
    <col min="3084" max="3327" width="9.140625" style="1"/>
    <col min="3328" max="3328" width="4.85546875" style="1" customWidth="1"/>
    <col min="3329" max="3329" width="16" style="1" customWidth="1"/>
    <col min="3330" max="3330" width="48.28515625" style="1" customWidth="1"/>
    <col min="3331" max="3331" width="11" style="1" customWidth="1"/>
    <col min="3332" max="3332" width="16.28515625" style="1" customWidth="1"/>
    <col min="3333" max="3333" width="18.42578125" style="1" customWidth="1"/>
    <col min="3334" max="3334" width="12.85546875" style="1" customWidth="1"/>
    <col min="3335" max="3335" width="16.42578125" style="1" customWidth="1"/>
    <col min="3336" max="3336" width="9.140625" style="1"/>
    <col min="3337" max="3337" width="10.42578125" style="1" customWidth="1"/>
    <col min="3338" max="3338" width="11.85546875" style="1" customWidth="1"/>
    <col min="3339" max="3339" width="11" style="1" customWidth="1"/>
    <col min="3340" max="3583" width="9.140625" style="1"/>
    <col min="3584" max="3584" width="4.85546875" style="1" customWidth="1"/>
    <col min="3585" max="3585" width="16" style="1" customWidth="1"/>
    <col min="3586" max="3586" width="48.28515625" style="1" customWidth="1"/>
    <col min="3587" max="3587" width="11" style="1" customWidth="1"/>
    <col min="3588" max="3588" width="16.28515625" style="1" customWidth="1"/>
    <col min="3589" max="3589" width="18.42578125" style="1" customWidth="1"/>
    <col min="3590" max="3590" width="12.85546875" style="1" customWidth="1"/>
    <col min="3591" max="3591" width="16.42578125" style="1" customWidth="1"/>
    <col min="3592" max="3592" width="9.140625" style="1"/>
    <col min="3593" max="3593" width="10.42578125" style="1" customWidth="1"/>
    <col min="3594" max="3594" width="11.85546875" style="1" customWidth="1"/>
    <col min="3595" max="3595" width="11" style="1" customWidth="1"/>
    <col min="3596" max="3839" width="9.140625" style="1"/>
    <col min="3840" max="3840" width="4.85546875" style="1" customWidth="1"/>
    <col min="3841" max="3841" width="16" style="1" customWidth="1"/>
    <col min="3842" max="3842" width="48.28515625" style="1" customWidth="1"/>
    <col min="3843" max="3843" width="11" style="1" customWidth="1"/>
    <col min="3844" max="3844" width="16.28515625" style="1" customWidth="1"/>
    <col min="3845" max="3845" width="18.42578125" style="1" customWidth="1"/>
    <col min="3846" max="3846" width="12.85546875" style="1" customWidth="1"/>
    <col min="3847" max="3847" width="16.42578125" style="1" customWidth="1"/>
    <col min="3848" max="3848" width="9.140625" style="1"/>
    <col min="3849" max="3849" width="10.42578125" style="1" customWidth="1"/>
    <col min="3850" max="3850" width="11.85546875" style="1" customWidth="1"/>
    <col min="3851" max="3851" width="11" style="1" customWidth="1"/>
    <col min="3852" max="4095" width="9.140625" style="1"/>
    <col min="4096" max="4096" width="4.85546875" style="1" customWidth="1"/>
    <col min="4097" max="4097" width="16" style="1" customWidth="1"/>
    <col min="4098" max="4098" width="48.28515625" style="1" customWidth="1"/>
    <col min="4099" max="4099" width="11" style="1" customWidth="1"/>
    <col min="4100" max="4100" width="16.28515625" style="1" customWidth="1"/>
    <col min="4101" max="4101" width="18.42578125" style="1" customWidth="1"/>
    <col min="4102" max="4102" width="12.85546875" style="1" customWidth="1"/>
    <col min="4103" max="4103" width="16.42578125" style="1" customWidth="1"/>
    <col min="4104" max="4104" width="9.140625" style="1"/>
    <col min="4105" max="4105" width="10.42578125" style="1" customWidth="1"/>
    <col min="4106" max="4106" width="11.85546875" style="1" customWidth="1"/>
    <col min="4107" max="4107" width="11" style="1" customWidth="1"/>
    <col min="4108" max="4351" width="9.140625" style="1"/>
    <col min="4352" max="4352" width="4.85546875" style="1" customWidth="1"/>
    <col min="4353" max="4353" width="16" style="1" customWidth="1"/>
    <col min="4354" max="4354" width="48.28515625" style="1" customWidth="1"/>
    <col min="4355" max="4355" width="11" style="1" customWidth="1"/>
    <col min="4356" max="4356" width="16.28515625" style="1" customWidth="1"/>
    <col min="4357" max="4357" width="18.42578125" style="1" customWidth="1"/>
    <col min="4358" max="4358" width="12.85546875" style="1" customWidth="1"/>
    <col min="4359" max="4359" width="16.42578125" style="1" customWidth="1"/>
    <col min="4360" max="4360" width="9.140625" style="1"/>
    <col min="4361" max="4361" width="10.42578125" style="1" customWidth="1"/>
    <col min="4362" max="4362" width="11.85546875" style="1" customWidth="1"/>
    <col min="4363" max="4363" width="11" style="1" customWidth="1"/>
    <col min="4364" max="4607" width="9.140625" style="1"/>
    <col min="4608" max="4608" width="4.85546875" style="1" customWidth="1"/>
    <col min="4609" max="4609" width="16" style="1" customWidth="1"/>
    <col min="4610" max="4610" width="48.28515625" style="1" customWidth="1"/>
    <col min="4611" max="4611" width="11" style="1" customWidth="1"/>
    <col min="4612" max="4612" width="16.28515625" style="1" customWidth="1"/>
    <col min="4613" max="4613" width="18.42578125" style="1" customWidth="1"/>
    <col min="4614" max="4614" width="12.85546875" style="1" customWidth="1"/>
    <col min="4615" max="4615" width="16.42578125" style="1" customWidth="1"/>
    <col min="4616" max="4616" width="9.140625" style="1"/>
    <col min="4617" max="4617" width="10.42578125" style="1" customWidth="1"/>
    <col min="4618" max="4618" width="11.85546875" style="1" customWidth="1"/>
    <col min="4619" max="4619" width="11" style="1" customWidth="1"/>
    <col min="4620" max="4863" width="9.140625" style="1"/>
    <col min="4864" max="4864" width="4.85546875" style="1" customWidth="1"/>
    <col min="4865" max="4865" width="16" style="1" customWidth="1"/>
    <col min="4866" max="4866" width="48.28515625" style="1" customWidth="1"/>
    <col min="4867" max="4867" width="11" style="1" customWidth="1"/>
    <col min="4868" max="4868" width="16.28515625" style="1" customWidth="1"/>
    <col min="4869" max="4869" width="18.42578125" style="1" customWidth="1"/>
    <col min="4870" max="4870" width="12.85546875" style="1" customWidth="1"/>
    <col min="4871" max="4871" width="16.42578125" style="1" customWidth="1"/>
    <col min="4872" max="4872" width="9.140625" style="1"/>
    <col min="4873" max="4873" width="10.42578125" style="1" customWidth="1"/>
    <col min="4874" max="4874" width="11.85546875" style="1" customWidth="1"/>
    <col min="4875" max="4875" width="11" style="1" customWidth="1"/>
    <col min="4876" max="5119" width="9.140625" style="1"/>
    <col min="5120" max="5120" width="4.85546875" style="1" customWidth="1"/>
    <col min="5121" max="5121" width="16" style="1" customWidth="1"/>
    <col min="5122" max="5122" width="48.28515625" style="1" customWidth="1"/>
    <col min="5123" max="5123" width="11" style="1" customWidth="1"/>
    <col min="5124" max="5124" width="16.28515625" style="1" customWidth="1"/>
    <col min="5125" max="5125" width="18.42578125" style="1" customWidth="1"/>
    <col min="5126" max="5126" width="12.85546875" style="1" customWidth="1"/>
    <col min="5127" max="5127" width="16.42578125" style="1" customWidth="1"/>
    <col min="5128" max="5128" width="9.140625" style="1"/>
    <col min="5129" max="5129" width="10.42578125" style="1" customWidth="1"/>
    <col min="5130" max="5130" width="11.85546875" style="1" customWidth="1"/>
    <col min="5131" max="5131" width="11" style="1" customWidth="1"/>
    <col min="5132" max="5375" width="9.140625" style="1"/>
    <col min="5376" max="5376" width="4.85546875" style="1" customWidth="1"/>
    <col min="5377" max="5377" width="16" style="1" customWidth="1"/>
    <col min="5378" max="5378" width="48.28515625" style="1" customWidth="1"/>
    <col min="5379" max="5379" width="11" style="1" customWidth="1"/>
    <col min="5380" max="5380" width="16.28515625" style="1" customWidth="1"/>
    <col min="5381" max="5381" width="18.42578125" style="1" customWidth="1"/>
    <col min="5382" max="5382" width="12.85546875" style="1" customWidth="1"/>
    <col min="5383" max="5383" width="16.42578125" style="1" customWidth="1"/>
    <col min="5384" max="5384" width="9.140625" style="1"/>
    <col min="5385" max="5385" width="10.42578125" style="1" customWidth="1"/>
    <col min="5386" max="5386" width="11.85546875" style="1" customWidth="1"/>
    <col min="5387" max="5387" width="11" style="1" customWidth="1"/>
    <col min="5388" max="5631" width="9.140625" style="1"/>
    <col min="5632" max="5632" width="4.85546875" style="1" customWidth="1"/>
    <col min="5633" max="5633" width="16" style="1" customWidth="1"/>
    <col min="5634" max="5634" width="48.28515625" style="1" customWidth="1"/>
    <col min="5635" max="5635" width="11" style="1" customWidth="1"/>
    <col min="5636" max="5636" width="16.28515625" style="1" customWidth="1"/>
    <col min="5637" max="5637" width="18.42578125" style="1" customWidth="1"/>
    <col min="5638" max="5638" width="12.85546875" style="1" customWidth="1"/>
    <col min="5639" max="5639" width="16.42578125" style="1" customWidth="1"/>
    <col min="5640" max="5640" width="9.140625" style="1"/>
    <col min="5641" max="5641" width="10.42578125" style="1" customWidth="1"/>
    <col min="5642" max="5642" width="11.85546875" style="1" customWidth="1"/>
    <col min="5643" max="5643" width="11" style="1" customWidth="1"/>
    <col min="5644" max="5887" width="9.140625" style="1"/>
    <col min="5888" max="5888" width="4.85546875" style="1" customWidth="1"/>
    <col min="5889" max="5889" width="16" style="1" customWidth="1"/>
    <col min="5890" max="5890" width="48.28515625" style="1" customWidth="1"/>
    <col min="5891" max="5891" width="11" style="1" customWidth="1"/>
    <col min="5892" max="5892" width="16.28515625" style="1" customWidth="1"/>
    <col min="5893" max="5893" width="18.42578125" style="1" customWidth="1"/>
    <col min="5894" max="5894" width="12.85546875" style="1" customWidth="1"/>
    <col min="5895" max="5895" width="16.42578125" style="1" customWidth="1"/>
    <col min="5896" max="5896" width="9.140625" style="1"/>
    <col min="5897" max="5897" width="10.42578125" style="1" customWidth="1"/>
    <col min="5898" max="5898" width="11.85546875" style="1" customWidth="1"/>
    <col min="5899" max="5899" width="11" style="1" customWidth="1"/>
    <col min="5900" max="6143" width="9.140625" style="1"/>
    <col min="6144" max="6144" width="4.85546875" style="1" customWidth="1"/>
    <col min="6145" max="6145" width="16" style="1" customWidth="1"/>
    <col min="6146" max="6146" width="48.28515625" style="1" customWidth="1"/>
    <col min="6147" max="6147" width="11" style="1" customWidth="1"/>
    <col min="6148" max="6148" width="16.28515625" style="1" customWidth="1"/>
    <col min="6149" max="6149" width="18.42578125" style="1" customWidth="1"/>
    <col min="6150" max="6150" width="12.85546875" style="1" customWidth="1"/>
    <col min="6151" max="6151" width="16.42578125" style="1" customWidth="1"/>
    <col min="6152" max="6152" width="9.140625" style="1"/>
    <col min="6153" max="6153" width="10.42578125" style="1" customWidth="1"/>
    <col min="6154" max="6154" width="11.85546875" style="1" customWidth="1"/>
    <col min="6155" max="6155" width="11" style="1" customWidth="1"/>
    <col min="6156" max="6399" width="9.140625" style="1"/>
    <col min="6400" max="6400" width="4.85546875" style="1" customWidth="1"/>
    <col min="6401" max="6401" width="16" style="1" customWidth="1"/>
    <col min="6402" max="6402" width="48.28515625" style="1" customWidth="1"/>
    <col min="6403" max="6403" width="11" style="1" customWidth="1"/>
    <col min="6404" max="6404" width="16.28515625" style="1" customWidth="1"/>
    <col min="6405" max="6405" width="18.42578125" style="1" customWidth="1"/>
    <col min="6406" max="6406" width="12.85546875" style="1" customWidth="1"/>
    <col min="6407" max="6407" width="16.42578125" style="1" customWidth="1"/>
    <col min="6408" max="6408" width="9.140625" style="1"/>
    <col min="6409" max="6409" width="10.42578125" style="1" customWidth="1"/>
    <col min="6410" max="6410" width="11.85546875" style="1" customWidth="1"/>
    <col min="6411" max="6411" width="11" style="1" customWidth="1"/>
    <col min="6412" max="6655" width="9.140625" style="1"/>
    <col min="6656" max="6656" width="4.85546875" style="1" customWidth="1"/>
    <col min="6657" max="6657" width="16" style="1" customWidth="1"/>
    <col min="6658" max="6658" width="48.28515625" style="1" customWidth="1"/>
    <col min="6659" max="6659" width="11" style="1" customWidth="1"/>
    <col min="6660" max="6660" width="16.28515625" style="1" customWidth="1"/>
    <col min="6661" max="6661" width="18.42578125" style="1" customWidth="1"/>
    <col min="6662" max="6662" width="12.85546875" style="1" customWidth="1"/>
    <col min="6663" max="6663" width="16.42578125" style="1" customWidth="1"/>
    <col min="6664" max="6664" width="9.140625" style="1"/>
    <col min="6665" max="6665" width="10.42578125" style="1" customWidth="1"/>
    <col min="6666" max="6666" width="11.85546875" style="1" customWidth="1"/>
    <col min="6667" max="6667" width="11" style="1" customWidth="1"/>
    <col min="6668" max="6911" width="9.140625" style="1"/>
    <col min="6912" max="6912" width="4.85546875" style="1" customWidth="1"/>
    <col min="6913" max="6913" width="16" style="1" customWidth="1"/>
    <col min="6914" max="6914" width="48.28515625" style="1" customWidth="1"/>
    <col min="6915" max="6915" width="11" style="1" customWidth="1"/>
    <col min="6916" max="6916" width="16.28515625" style="1" customWidth="1"/>
    <col min="6917" max="6917" width="18.42578125" style="1" customWidth="1"/>
    <col min="6918" max="6918" width="12.85546875" style="1" customWidth="1"/>
    <col min="6919" max="6919" width="16.42578125" style="1" customWidth="1"/>
    <col min="6920" max="6920" width="9.140625" style="1"/>
    <col min="6921" max="6921" width="10.42578125" style="1" customWidth="1"/>
    <col min="6922" max="6922" width="11.85546875" style="1" customWidth="1"/>
    <col min="6923" max="6923" width="11" style="1" customWidth="1"/>
    <col min="6924" max="7167" width="9.140625" style="1"/>
    <col min="7168" max="7168" width="4.85546875" style="1" customWidth="1"/>
    <col min="7169" max="7169" width="16" style="1" customWidth="1"/>
    <col min="7170" max="7170" width="48.28515625" style="1" customWidth="1"/>
    <col min="7171" max="7171" width="11" style="1" customWidth="1"/>
    <col min="7172" max="7172" width="16.28515625" style="1" customWidth="1"/>
    <col min="7173" max="7173" width="18.42578125" style="1" customWidth="1"/>
    <col min="7174" max="7174" width="12.85546875" style="1" customWidth="1"/>
    <col min="7175" max="7175" width="16.42578125" style="1" customWidth="1"/>
    <col min="7176" max="7176" width="9.140625" style="1"/>
    <col min="7177" max="7177" width="10.42578125" style="1" customWidth="1"/>
    <col min="7178" max="7178" width="11.85546875" style="1" customWidth="1"/>
    <col min="7179" max="7179" width="11" style="1" customWidth="1"/>
    <col min="7180" max="7423" width="9.140625" style="1"/>
    <col min="7424" max="7424" width="4.85546875" style="1" customWidth="1"/>
    <col min="7425" max="7425" width="16" style="1" customWidth="1"/>
    <col min="7426" max="7426" width="48.28515625" style="1" customWidth="1"/>
    <col min="7427" max="7427" width="11" style="1" customWidth="1"/>
    <col min="7428" max="7428" width="16.28515625" style="1" customWidth="1"/>
    <col min="7429" max="7429" width="18.42578125" style="1" customWidth="1"/>
    <col min="7430" max="7430" width="12.85546875" style="1" customWidth="1"/>
    <col min="7431" max="7431" width="16.42578125" style="1" customWidth="1"/>
    <col min="7432" max="7432" width="9.140625" style="1"/>
    <col min="7433" max="7433" width="10.42578125" style="1" customWidth="1"/>
    <col min="7434" max="7434" width="11.85546875" style="1" customWidth="1"/>
    <col min="7435" max="7435" width="11" style="1" customWidth="1"/>
    <col min="7436" max="7679" width="9.140625" style="1"/>
    <col min="7680" max="7680" width="4.85546875" style="1" customWidth="1"/>
    <col min="7681" max="7681" width="16" style="1" customWidth="1"/>
    <col min="7682" max="7682" width="48.28515625" style="1" customWidth="1"/>
    <col min="7683" max="7683" width="11" style="1" customWidth="1"/>
    <col min="7684" max="7684" width="16.28515625" style="1" customWidth="1"/>
    <col min="7685" max="7685" width="18.42578125" style="1" customWidth="1"/>
    <col min="7686" max="7686" width="12.85546875" style="1" customWidth="1"/>
    <col min="7687" max="7687" width="16.42578125" style="1" customWidth="1"/>
    <col min="7688" max="7688" width="9.140625" style="1"/>
    <col min="7689" max="7689" width="10.42578125" style="1" customWidth="1"/>
    <col min="7690" max="7690" width="11.85546875" style="1" customWidth="1"/>
    <col min="7691" max="7691" width="11" style="1" customWidth="1"/>
    <col min="7692" max="7935" width="9.140625" style="1"/>
    <col min="7936" max="7936" width="4.85546875" style="1" customWidth="1"/>
    <col min="7937" max="7937" width="16" style="1" customWidth="1"/>
    <col min="7938" max="7938" width="48.28515625" style="1" customWidth="1"/>
    <col min="7939" max="7939" width="11" style="1" customWidth="1"/>
    <col min="7940" max="7940" width="16.28515625" style="1" customWidth="1"/>
    <col min="7941" max="7941" width="18.42578125" style="1" customWidth="1"/>
    <col min="7942" max="7942" width="12.85546875" style="1" customWidth="1"/>
    <col min="7943" max="7943" width="16.42578125" style="1" customWidth="1"/>
    <col min="7944" max="7944" width="9.140625" style="1"/>
    <col min="7945" max="7945" width="10.42578125" style="1" customWidth="1"/>
    <col min="7946" max="7946" width="11.85546875" style="1" customWidth="1"/>
    <col min="7947" max="7947" width="11" style="1" customWidth="1"/>
    <col min="7948" max="8191" width="9.140625" style="1"/>
    <col min="8192" max="8192" width="4.85546875" style="1" customWidth="1"/>
    <col min="8193" max="8193" width="16" style="1" customWidth="1"/>
    <col min="8194" max="8194" width="48.28515625" style="1" customWidth="1"/>
    <col min="8195" max="8195" width="11" style="1" customWidth="1"/>
    <col min="8196" max="8196" width="16.28515625" style="1" customWidth="1"/>
    <col min="8197" max="8197" width="18.42578125" style="1" customWidth="1"/>
    <col min="8198" max="8198" width="12.85546875" style="1" customWidth="1"/>
    <col min="8199" max="8199" width="16.42578125" style="1" customWidth="1"/>
    <col min="8200" max="8200" width="9.140625" style="1"/>
    <col min="8201" max="8201" width="10.42578125" style="1" customWidth="1"/>
    <col min="8202" max="8202" width="11.85546875" style="1" customWidth="1"/>
    <col min="8203" max="8203" width="11" style="1" customWidth="1"/>
    <col min="8204" max="8447" width="9.140625" style="1"/>
    <col min="8448" max="8448" width="4.85546875" style="1" customWidth="1"/>
    <col min="8449" max="8449" width="16" style="1" customWidth="1"/>
    <col min="8450" max="8450" width="48.28515625" style="1" customWidth="1"/>
    <col min="8451" max="8451" width="11" style="1" customWidth="1"/>
    <col min="8452" max="8452" width="16.28515625" style="1" customWidth="1"/>
    <col min="8453" max="8453" width="18.42578125" style="1" customWidth="1"/>
    <col min="8454" max="8454" width="12.85546875" style="1" customWidth="1"/>
    <col min="8455" max="8455" width="16.42578125" style="1" customWidth="1"/>
    <col min="8456" max="8456" width="9.140625" style="1"/>
    <col min="8457" max="8457" width="10.42578125" style="1" customWidth="1"/>
    <col min="8458" max="8458" width="11.85546875" style="1" customWidth="1"/>
    <col min="8459" max="8459" width="11" style="1" customWidth="1"/>
    <col min="8460" max="8703" width="9.140625" style="1"/>
    <col min="8704" max="8704" width="4.85546875" style="1" customWidth="1"/>
    <col min="8705" max="8705" width="16" style="1" customWidth="1"/>
    <col min="8706" max="8706" width="48.28515625" style="1" customWidth="1"/>
    <col min="8707" max="8707" width="11" style="1" customWidth="1"/>
    <col min="8708" max="8708" width="16.28515625" style="1" customWidth="1"/>
    <col min="8709" max="8709" width="18.42578125" style="1" customWidth="1"/>
    <col min="8710" max="8710" width="12.85546875" style="1" customWidth="1"/>
    <col min="8711" max="8711" width="16.42578125" style="1" customWidth="1"/>
    <col min="8712" max="8712" width="9.140625" style="1"/>
    <col min="8713" max="8713" width="10.42578125" style="1" customWidth="1"/>
    <col min="8714" max="8714" width="11.85546875" style="1" customWidth="1"/>
    <col min="8715" max="8715" width="11" style="1" customWidth="1"/>
    <col min="8716" max="8959" width="9.140625" style="1"/>
    <col min="8960" max="8960" width="4.85546875" style="1" customWidth="1"/>
    <col min="8961" max="8961" width="16" style="1" customWidth="1"/>
    <col min="8962" max="8962" width="48.28515625" style="1" customWidth="1"/>
    <col min="8963" max="8963" width="11" style="1" customWidth="1"/>
    <col min="8964" max="8964" width="16.28515625" style="1" customWidth="1"/>
    <col min="8965" max="8965" width="18.42578125" style="1" customWidth="1"/>
    <col min="8966" max="8966" width="12.85546875" style="1" customWidth="1"/>
    <col min="8967" max="8967" width="16.42578125" style="1" customWidth="1"/>
    <col min="8968" max="8968" width="9.140625" style="1"/>
    <col min="8969" max="8969" width="10.42578125" style="1" customWidth="1"/>
    <col min="8970" max="8970" width="11.85546875" style="1" customWidth="1"/>
    <col min="8971" max="8971" width="11" style="1" customWidth="1"/>
    <col min="8972" max="9215" width="9.140625" style="1"/>
    <col min="9216" max="9216" width="4.85546875" style="1" customWidth="1"/>
    <col min="9217" max="9217" width="16" style="1" customWidth="1"/>
    <col min="9218" max="9218" width="48.28515625" style="1" customWidth="1"/>
    <col min="9219" max="9219" width="11" style="1" customWidth="1"/>
    <col min="9220" max="9220" width="16.28515625" style="1" customWidth="1"/>
    <col min="9221" max="9221" width="18.42578125" style="1" customWidth="1"/>
    <col min="9222" max="9222" width="12.85546875" style="1" customWidth="1"/>
    <col min="9223" max="9223" width="16.42578125" style="1" customWidth="1"/>
    <col min="9224" max="9224" width="9.140625" style="1"/>
    <col min="9225" max="9225" width="10.42578125" style="1" customWidth="1"/>
    <col min="9226" max="9226" width="11.85546875" style="1" customWidth="1"/>
    <col min="9227" max="9227" width="11" style="1" customWidth="1"/>
    <col min="9228" max="9471" width="9.140625" style="1"/>
    <col min="9472" max="9472" width="4.85546875" style="1" customWidth="1"/>
    <col min="9473" max="9473" width="16" style="1" customWidth="1"/>
    <col min="9474" max="9474" width="48.28515625" style="1" customWidth="1"/>
    <col min="9475" max="9475" width="11" style="1" customWidth="1"/>
    <col min="9476" max="9476" width="16.28515625" style="1" customWidth="1"/>
    <col min="9477" max="9477" width="18.42578125" style="1" customWidth="1"/>
    <col min="9478" max="9478" width="12.85546875" style="1" customWidth="1"/>
    <col min="9479" max="9479" width="16.42578125" style="1" customWidth="1"/>
    <col min="9480" max="9480" width="9.140625" style="1"/>
    <col min="9481" max="9481" width="10.42578125" style="1" customWidth="1"/>
    <col min="9482" max="9482" width="11.85546875" style="1" customWidth="1"/>
    <col min="9483" max="9483" width="11" style="1" customWidth="1"/>
    <col min="9484" max="9727" width="9.140625" style="1"/>
    <col min="9728" max="9728" width="4.85546875" style="1" customWidth="1"/>
    <col min="9729" max="9729" width="16" style="1" customWidth="1"/>
    <col min="9730" max="9730" width="48.28515625" style="1" customWidth="1"/>
    <col min="9731" max="9731" width="11" style="1" customWidth="1"/>
    <col min="9732" max="9732" width="16.28515625" style="1" customWidth="1"/>
    <col min="9733" max="9733" width="18.42578125" style="1" customWidth="1"/>
    <col min="9734" max="9734" width="12.85546875" style="1" customWidth="1"/>
    <col min="9735" max="9735" width="16.42578125" style="1" customWidth="1"/>
    <col min="9736" max="9736" width="9.140625" style="1"/>
    <col min="9737" max="9737" width="10.42578125" style="1" customWidth="1"/>
    <col min="9738" max="9738" width="11.85546875" style="1" customWidth="1"/>
    <col min="9739" max="9739" width="11" style="1" customWidth="1"/>
    <col min="9740" max="9983" width="9.140625" style="1"/>
    <col min="9984" max="9984" width="4.85546875" style="1" customWidth="1"/>
    <col min="9985" max="9985" width="16" style="1" customWidth="1"/>
    <col min="9986" max="9986" width="48.28515625" style="1" customWidth="1"/>
    <col min="9987" max="9987" width="11" style="1" customWidth="1"/>
    <col min="9988" max="9988" width="16.28515625" style="1" customWidth="1"/>
    <col min="9989" max="9989" width="18.42578125" style="1" customWidth="1"/>
    <col min="9990" max="9990" width="12.85546875" style="1" customWidth="1"/>
    <col min="9991" max="9991" width="16.42578125" style="1" customWidth="1"/>
    <col min="9992" max="9992" width="9.140625" style="1"/>
    <col min="9993" max="9993" width="10.42578125" style="1" customWidth="1"/>
    <col min="9994" max="9994" width="11.85546875" style="1" customWidth="1"/>
    <col min="9995" max="9995" width="11" style="1" customWidth="1"/>
    <col min="9996" max="10239" width="9.140625" style="1"/>
    <col min="10240" max="10240" width="4.85546875" style="1" customWidth="1"/>
    <col min="10241" max="10241" width="16" style="1" customWidth="1"/>
    <col min="10242" max="10242" width="48.28515625" style="1" customWidth="1"/>
    <col min="10243" max="10243" width="11" style="1" customWidth="1"/>
    <col min="10244" max="10244" width="16.28515625" style="1" customWidth="1"/>
    <col min="10245" max="10245" width="18.42578125" style="1" customWidth="1"/>
    <col min="10246" max="10246" width="12.85546875" style="1" customWidth="1"/>
    <col min="10247" max="10247" width="16.42578125" style="1" customWidth="1"/>
    <col min="10248" max="10248" width="9.140625" style="1"/>
    <col min="10249" max="10249" width="10.42578125" style="1" customWidth="1"/>
    <col min="10250" max="10250" width="11.85546875" style="1" customWidth="1"/>
    <col min="10251" max="10251" width="11" style="1" customWidth="1"/>
    <col min="10252" max="10495" width="9.140625" style="1"/>
    <col min="10496" max="10496" width="4.85546875" style="1" customWidth="1"/>
    <col min="10497" max="10497" width="16" style="1" customWidth="1"/>
    <col min="10498" max="10498" width="48.28515625" style="1" customWidth="1"/>
    <col min="10499" max="10499" width="11" style="1" customWidth="1"/>
    <col min="10500" max="10500" width="16.28515625" style="1" customWidth="1"/>
    <col min="10501" max="10501" width="18.42578125" style="1" customWidth="1"/>
    <col min="10502" max="10502" width="12.85546875" style="1" customWidth="1"/>
    <col min="10503" max="10503" width="16.42578125" style="1" customWidth="1"/>
    <col min="10504" max="10504" width="9.140625" style="1"/>
    <col min="10505" max="10505" width="10.42578125" style="1" customWidth="1"/>
    <col min="10506" max="10506" width="11.85546875" style="1" customWidth="1"/>
    <col min="10507" max="10507" width="11" style="1" customWidth="1"/>
    <col min="10508" max="10751" width="9.140625" style="1"/>
    <col min="10752" max="10752" width="4.85546875" style="1" customWidth="1"/>
    <col min="10753" max="10753" width="16" style="1" customWidth="1"/>
    <col min="10754" max="10754" width="48.28515625" style="1" customWidth="1"/>
    <col min="10755" max="10755" width="11" style="1" customWidth="1"/>
    <col min="10756" max="10756" width="16.28515625" style="1" customWidth="1"/>
    <col min="10757" max="10757" width="18.42578125" style="1" customWidth="1"/>
    <col min="10758" max="10758" width="12.85546875" style="1" customWidth="1"/>
    <col min="10759" max="10759" width="16.42578125" style="1" customWidth="1"/>
    <col min="10760" max="10760" width="9.140625" style="1"/>
    <col min="10761" max="10761" width="10.42578125" style="1" customWidth="1"/>
    <col min="10762" max="10762" width="11.85546875" style="1" customWidth="1"/>
    <col min="10763" max="10763" width="11" style="1" customWidth="1"/>
    <col min="10764" max="11007" width="9.140625" style="1"/>
    <col min="11008" max="11008" width="4.85546875" style="1" customWidth="1"/>
    <col min="11009" max="11009" width="16" style="1" customWidth="1"/>
    <col min="11010" max="11010" width="48.28515625" style="1" customWidth="1"/>
    <col min="11011" max="11011" width="11" style="1" customWidth="1"/>
    <col min="11012" max="11012" width="16.28515625" style="1" customWidth="1"/>
    <col min="11013" max="11013" width="18.42578125" style="1" customWidth="1"/>
    <col min="11014" max="11014" width="12.85546875" style="1" customWidth="1"/>
    <col min="11015" max="11015" width="16.42578125" style="1" customWidth="1"/>
    <col min="11016" max="11016" width="9.140625" style="1"/>
    <col min="11017" max="11017" width="10.42578125" style="1" customWidth="1"/>
    <col min="11018" max="11018" width="11.85546875" style="1" customWidth="1"/>
    <col min="11019" max="11019" width="11" style="1" customWidth="1"/>
    <col min="11020" max="11263" width="9.140625" style="1"/>
    <col min="11264" max="11264" width="4.85546875" style="1" customWidth="1"/>
    <col min="11265" max="11265" width="16" style="1" customWidth="1"/>
    <col min="11266" max="11266" width="48.28515625" style="1" customWidth="1"/>
    <col min="11267" max="11267" width="11" style="1" customWidth="1"/>
    <col min="11268" max="11268" width="16.28515625" style="1" customWidth="1"/>
    <col min="11269" max="11269" width="18.42578125" style="1" customWidth="1"/>
    <col min="11270" max="11270" width="12.85546875" style="1" customWidth="1"/>
    <col min="11271" max="11271" width="16.42578125" style="1" customWidth="1"/>
    <col min="11272" max="11272" width="9.140625" style="1"/>
    <col min="11273" max="11273" width="10.42578125" style="1" customWidth="1"/>
    <col min="11274" max="11274" width="11.85546875" style="1" customWidth="1"/>
    <col min="11275" max="11275" width="11" style="1" customWidth="1"/>
    <col min="11276" max="11519" width="9.140625" style="1"/>
    <col min="11520" max="11520" width="4.85546875" style="1" customWidth="1"/>
    <col min="11521" max="11521" width="16" style="1" customWidth="1"/>
    <col min="11522" max="11522" width="48.28515625" style="1" customWidth="1"/>
    <col min="11523" max="11523" width="11" style="1" customWidth="1"/>
    <col min="11524" max="11524" width="16.28515625" style="1" customWidth="1"/>
    <col min="11525" max="11525" width="18.42578125" style="1" customWidth="1"/>
    <col min="11526" max="11526" width="12.85546875" style="1" customWidth="1"/>
    <col min="11527" max="11527" width="16.42578125" style="1" customWidth="1"/>
    <col min="11528" max="11528" width="9.140625" style="1"/>
    <col min="11529" max="11529" width="10.42578125" style="1" customWidth="1"/>
    <col min="11530" max="11530" width="11.85546875" style="1" customWidth="1"/>
    <col min="11531" max="11531" width="11" style="1" customWidth="1"/>
    <col min="11532" max="11775" width="9.140625" style="1"/>
    <col min="11776" max="11776" width="4.85546875" style="1" customWidth="1"/>
    <col min="11777" max="11777" width="16" style="1" customWidth="1"/>
    <col min="11778" max="11778" width="48.28515625" style="1" customWidth="1"/>
    <col min="11779" max="11779" width="11" style="1" customWidth="1"/>
    <col min="11780" max="11780" width="16.28515625" style="1" customWidth="1"/>
    <col min="11781" max="11781" width="18.42578125" style="1" customWidth="1"/>
    <col min="11782" max="11782" width="12.85546875" style="1" customWidth="1"/>
    <col min="11783" max="11783" width="16.42578125" style="1" customWidth="1"/>
    <col min="11784" max="11784" width="9.140625" style="1"/>
    <col min="11785" max="11785" width="10.42578125" style="1" customWidth="1"/>
    <col min="11786" max="11786" width="11.85546875" style="1" customWidth="1"/>
    <col min="11787" max="11787" width="11" style="1" customWidth="1"/>
    <col min="11788" max="12031" width="9.140625" style="1"/>
    <col min="12032" max="12032" width="4.85546875" style="1" customWidth="1"/>
    <col min="12033" max="12033" width="16" style="1" customWidth="1"/>
    <col min="12034" max="12034" width="48.28515625" style="1" customWidth="1"/>
    <col min="12035" max="12035" width="11" style="1" customWidth="1"/>
    <col min="12036" max="12036" width="16.28515625" style="1" customWidth="1"/>
    <col min="12037" max="12037" width="18.42578125" style="1" customWidth="1"/>
    <col min="12038" max="12038" width="12.85546875" style="1" customWidth="1"/>
    <col min="12039" max="12039" width="16.42578125" style="1" customWidth="1"/>
    <col min="12040" max="12040" width="9.140625" style="1"/>
    <col min="12041" max="12041" width="10.42578125" style="1" customWidth="1"/>
    <col min="12042" max="12042" width="11.85546875" style="1" customWidth="1"/>
    <col min="12043" max="12043" width="11" style="1" customWidth="1"/>
    <col min="12044" max="12287" width="9.140625" style="1"/>
    <col min="12288" max="12288" width="4.85546875" style="1" customWidth="1"/>
    <col min="12289" max="12289" width="16" style="1" customWidth="1"/>
    <col min="12290" max="12290" width="48.28515625" style="1" customWidth="1"/>
    <col min="12291" max="12291" width="11" style="1" customWidth="1"/>
    <col min="12292" max="12292" width="16.28515625" style="1" customWidth="1"/>
    <col min="12293" max="12293" width="18.42578125" style="1" customWidth="1"/>
    <col min="12294" max="12294" width="12.85546875" style="1" customWidth="1"/>
    <col min="12295" max="12295" width="16.42578125" style="1" customWidth="1"/>
    <col min="12296" max="12296" width="9.140625" style="1"/>
    <col min="12297" max="12297" width="10.42578125" style="1" customWidth="1"/>
    <col min="12298" max="12298" width="11.85546875" style="1" customWidth="1"/>
    <col min="12299" max="12299" width="11" style="1" customWidth="1"/>
    <col min="12300" max="12543" width="9.140625" style="1"/>
    <col min="12544" max="12544" width="4.85546875" style="1" customWidth="1"/>
    <col min="12545" max="12545" width="16" style="1" customWidth="1"/>
    <col min="12546" max="12546" width="48.28515625" style="1" customWidth="1"/>
    <col min="12547" max="12547" width="11" style="1" customWidth="1"/>
    <col min="12548" max="12548" width="16.28515625" style="1" customWidth="1"/>
    <col min="12549" max="12549" width="18.42578125" style="1" customWidth="1"/>
    <col min="12550" max="12550" width="12.85546875" style="1" customWidth="1"/>
    <col min="12551" max="12551" width="16.42578125" style="1" customWidth="1"/>
    <col min="12552" max="12552" width="9.140625" style="1"/>
    <col min="12553" max="12553" width="10.42578125" style="1" customWidth="1"/>
    <col min="12554" max="12554" width="11.85546875" style="1" customWidth="1"/>
    <col min="12555" max="12555" width="11" style="1" customWidth="1"/>
    <col min="12556" max="12799" width="9.140625" style="1"/>
    <col min="12800" max="12800" width="4.85546875" style="1" customWidth="1"/>
    <col min="12801" max="12801" width="16" style="1" customWidth="1"/>
    <col min="12802" max="12802" width="48.28515625" style="1" customWidth="1"/>
    <col min="12803" max="12803" width="11" style="1" customWidth="1"/>
    <col min="12804" max="12804" width="16.28515625" style="1" customWidth="1"/>
    <col min="12805" max="12805" width="18.42578125" style="1" customWidth="1"/>
    <col min="12806" max="12806" width="12.85546875" style="1" customWidth="1"/>
    <col min="12807" max="12807" width="16.42578125" style="1" customWidth="1"/>
    <col min="12808" max="12808" width="9.140625" style="1"/>
    <col min="12809" max="12809" width="10.42578125" style="1" customWidth="1"/>
    <col min="12810" max="12810" width="11.85546875" style="1" customWidth="1"/>
    <col min="12811" max="12811" width="11" style="1" customWidth="1"/>
    <col min="12812" max="13055" width="9.140625" style="1"/>
    <col min="13056" max="13056" width="4.85546875" style="1" customWidth="1"/>
    <col min="13057" max="13057" width="16" style="1" customWidth="1"/>
    <col min="13058" max="13058" width="48.28515625" style="1" customWidth="1"/>
    <col min="13059" max="13059" width="11" style="1" customWidth="1"/>
    <col min="13060" max="13060" width="16.28515625" style="1" customWidth="1"/>
    <col min="13061" max="13061" width="18.42578125" style="1" customWidth="1"/>
    <col min="13062" max="13062" width="12.85546875" style="1" customWidth="1"/>
    <col min="13063" max="13063" width="16.42578125" style="1" customWidth="1"/>
    <col min="13064" max="13064" width="9.140625" style="1"/>
    <col min="13065" max="13065" width="10.42578125" style="1" customWidth="1"/>
    <col min="13066" max="13066" width="11.85546875" style="1" customWidth="1"/>
    <col min="13067" max="13067" width="11" style="1" customWidth="1"/>
    <col min="13068" max="13311" width="9.140625" style="1"/>
    <col min="13312" max="13312" width="4.85546875" style="1" customWidth="1"/>
    <col min="13313" max="13313" width="16" style="1" customWidth="1"/>
    <col min="13314" max="13314" width="48.28515625" style="1" customWidth="1"/>
    <col min="13315" max="13315" width="11" style="1" customWidth="1"/>
    <col min="13316" max="13316" width="16.28515625" style="1" customWidth="1"/>
    <col min="13317" max="13317" width="18.42578125" style="1" customWidth="1"/>
    <col min="13318" max="13318" width="12.85546875" style="1" customWidth="1"/>
    <col min="13319" max="13319" width="16.42578125" style="1" customWidth="1"/>
    <col min="13320" max="13320" width="9.140625" style="1"/>
    <col min="13321" max="13321" width="10.42578125" style="1" customWidth="1"/>
    <col min="13322" max="13322" width="11.85546875" style="1" customWidth="1"/>
    <col min="13323" max="13323" width="11" style="1" customWidth="1"/>
    <col min="13324" max="13567" width="9.140625" style="1"/>
    <col min="13568" max="13568" width="4.85546875" style="1" customWidth="1"/>
    <col min="13569" max="13569" width="16" style="1" customWidth="1"/>
    <col min="13570" max="13570" width="48.28515625" style="1" customWidth="1"/>
    <col min="13571" max="13571" width="11" style="1" customWidth="1"/>
    <col min="13572" max="13572" width="16.28515625" style="1" customWidth="1"/>
    <col min="13573" max="13573" width="18.42578125" style="1" customWidth="1"/>
    <col min="13574" max="13574" width="12.85546875" style="1" customWidth="1"/>
    <col min="13575" max="13575" width="16.42578125" style="1" customWidth="1"/>
    <col min="13576" max="13576" width="9.140625" style="1"/>
    <col min="13577" max="13577" width="10.42578125" style="1" customWidth="1"/>
    <col min="13578" max="13578" width="11.85546875" style="1" customWidth="1"/>
    <col min="13579" max="13579" width="11" style="1" customWidth="1"/>
    <col min="13580" max="13823" width="9.140625" style="1"/>
    <col min="13824" max="13824" width="4.85546875" style="1" customWidth="1"/>
    <col min="13825" max="13825" width="16" style="1" customWidth="1"/>
    <col min="13826" max="13826" width="48.28515625" style="1" customWidth="1"/>
    <col min="13827" max="13827" width="11" style="1" customWidth="1"/>
    <col min="13828" max="13828" width="16.28515625" style="1" customWidth="1"/>
    <col min="13829" max="13829" width="18.42578125" style="1" customWidth="1"/>
    <col min="13830" max="13830" width="12.85546875" style="1" customWidth="1"/>
    <col min="13831" max="13831" width="16.42578125" style="1" customWidth="1"/>
    <col min="13832" max="13832" width="9.140625" style="1"/>
    <col min="13833" max="13833" width="10.42578125" style="1" customWidth="1"/>
    <col min="13834" max="13834" width="11.85546875" style="1" customWidth="1"/>
    <col min="13835" max="13835" width="11" style="1" customWidth="1"/>
    <col min="13836" max="14079" width="9.140625" style="1"/>
    <col min="14080" max="14080" width="4.85546875" style="1" customWidth="1"/>
    <col min="14081" max="14081" width="16" style="1" customWidth="1"/>
    <col min="14082" max="14082" width="48.28515625" style="1" customWidth="1"/>
    <col min="14083" max="14083" width="11" style="1" customWidth="1"/>
    <col min="14084" max="14084" width="16.28515625" style="1" customWidth="1"/>
    <col min="14085" max="14085" width="18.42578125" style="1" customWidth="1"/>
    <col min="14086" max="14086" width="12.85546875" style="1" customWidth="1"/>
    <col min="14087" max="14087" width="16.42578125" style="1" customWidth="1"/>
    <col min="14088" max="14088" width="9.140625" style="1"/>
    <col min="14089" max="14089" width="10.42578125" style="1" customWidth="1"/>
    <col min="14090" max="14090" width="11.85546875" style="1" customWidth="1"/>
    <col min="14091" max="14091" width="11" style="1" customWidth="1"/>
    <col min="14092" max="14335" width="9.140625" style="1"/>
    <col min="14336" max="14336" width="4.85546875" style="1" customWidth="1"/>
    <col min="14337" max="14337" width="16" style="1" customWidth="1"/>
    <col min="14338" max="14338" width="48.28515625" style="1" customWidth="1"/>
    <col min="14339" max="14339" width="11" style="1" customWidth="1"/>
    <col min="14340" max="14340" width="16.28515625" style="1" customWidth="1"/>
    <col min="14341" max="14341" width="18.42578125" style="1" customWidth="1"/>
    <col min="14342" max="14342" width="12.85546875" style="1" customWidth="1"/>
    <col min="14343" max="14343" width="16.42578125" style="1" customWidth="1"/>
    <col min="14344" max="14344" width="9.140625" style="1"/>
    <col min="14345" max="14345" width="10.42578125" style="1" customWidth="1"/>
    <col min="14346" max="14346" width="11.85546875" style="1" customWidth="1"/>
    <col min="14347" max="14347" width="11" style="1" customWidth="1"/>
    <col min="14348" max="14591" width="9.140625" style="1"/>
    <col min="14592" max="14592" width="4.85546875" style="1" customWidth="1"/>
    <col min="14593" max="14593" width="16" style="1" customWidth="1"/>
    <col min="14594" max="14594" width="48.28515625" style="1" customWidth="1"/>
    <col min="14595" max="14595" width="11" style="1" customWidth="1"/>
    <col min="14596" max="14596" width="16.28515625" style="1" customWidth="1"/>
    <col min="14597" max="14597" width="18.42578125" style="1" customWidth="1"/>
    <col min="14598" max="14598" width="12.85546875" style="1" customWidth="1"/>
    <col min="14599" max="14599" width="16.42578125" style="1" customWidth="1"/>
    <col min="14600" max="14600" width="9.140625" style="1"/>
    <col min="14601" max="14601" width="10.42578125" style="1" customWidth="1"/>
    <col min="14602" max="14602" width="11.85546875" style="1" customWidth="1"/>
    <col min="14603" max="14603" width="11" style="1" customWidth="1"/>
    <col min="14604" max="14847" width="9.140625" style="1"/>
    <col min="14848" max="14848" width="4.85546875" style="1" customWidth="1"/>
    <col min="14849" max="14849" width="16" style="1" customWidth="1"/>
    <col min="14850" max="14850" width="48.28515625" style="1" customWidth="1"/>
    <col min="14851" max="14851" width="11" style="1" customWidth="1"/>
    <col min="14852" max="14852" width="16.28515625" style="1" customWidth="1"/>
    <col min="14853" max="14853" width="18.42578125" style="1" customWidth="1"/>
    <col min="14854" max="14854" width="12.85546875" style="1" customWidth="1"/>
    <col min="14855" max="14855" width="16.42578125" style="1" customWidth="1"/>
    <col min="14856" max="14856" width="9.140625" style="1"/>
    <col min="14857" max="14857" width="10.42578125" style="1" customWidth="1"/>
    <col min="14858" max="14858" width="11.85546875" style="1" customWidth="1"/>
    <col min="14859" max="14859" width="11" style="1" customWidth="1"/>
    <col min="14860" max="15103" width="9.140625" style="1"/>
    <col min="15104" max="15104" width="4.85546875" style="1" customWidth="1"/>
    <col min="15105" max="15105" width="16" style="1" customWidth="1"/>
    <col min="15106" max="15106" width="48.28515625" style="1" customWidth="1"/>
    <col min="15107" max="15107" width="11" style="1" customWidth="1"/>
    <col min="15108" max="15108" width="16.28515625" style="1" customWidth="1"/>
    <col min="15109" max="15109" width="18.42578125" style="1" customWidth="1"/>
    <col min="15110" max="15110" width="12.85546875" style="1" customWidth="1"/>
    <col min="15111" max="15111" width="16.42578125" style="1" customWidth="1"/>
    <col min="15112" max="15112" width="9.140625" style="1"/>
    <col min="15113" max="15113" width="10.42578125" style="1" customWidth="1"/>
    <col min="15114" max="15114" width="11.85546875" style="1" customWidth="1"/>
    <col min="15115" max="15115" width="11" style="1" customWidth="1"/>
    <col min="15116" max="15359" width="9.140625" style="1"/>
    <col min="15360" max="15360" width="4.85546875" style="1" customWidth="1"/>
    <col min="15361" max="15361" width="16" style="1" customWidth="1"/>
    <col min="15362" max="15362" width="48.28515625" style="1" customWidth="1"/>
    <col min="15363" max="15363" width="11" style="1" customWidth="1"/>
    <col min="15364" max="15364" width="16.28515625" style="1" customWidth="1"/>
    <col min="15365" max="15365" width="18.42578125" style="1" customWidth="1"/>
    <col min="15366" max="15366" width="12.85546875" style="1" customWidth="1"/>
    <col min="15367" max="15367" width="16.42578125" style="1" customWidth="1"/>
    <col min="15368" max="15368" width="9.140625" style="1"/>
    <col min="15369" max="15369" width="10.42578125" style="1" customWidth="1"/>
    <col min="15370" max="15370" width="11.85546875" style="1" customWidth="1"/>
    <col min="15371" max="15371" width="11" style="1" customWidth="1"/>
    <col min="15372" max="15615" width="9.140625" style="1"/>
    <col min="15616" max="15616" width="4.85546875" style="1" customWidth="1"/>
    <col min="15617" max="15617" width="16" style="1" customWidth="1"/>
    <col min="15618" max="15618" width="48.28515625" style="1" customWidth="1"/>
    <col min="15619" max="15619" width="11" style="1" customWidth="1"/>
    <col min="15620" max="15620" width="16.28515625" style="1" customWidth="1"/>
    <col min="15621" max="15621" width="18.42578125" style="1" customWidth="1"/>
    <col min="15622" max="15622" width="12.85546875" style="1" customWidth="1"/>
    <col min="15623" max="15623" width="16.42578125" style="1" customWidth="1"/>
    <col min="15624" max="15624" width="9.140625" style="1"/>
    <col min="15625" max="15625" width="10.42578125" style="1" customWidth="1"/>
    <col min="15626" max="15626" width="11.85546875" style="1" customWidth="1"/>
    <col min="15627" max="15627" width="11" style="1" customWidth="1"/>
    <col min="15628" max="15871" width="9.140625" style="1"/>
    <col min="15872" max="15872" width="4.85546875" style="1" customWidth="1"/>
    <col min="15873" max="15873" width="16" style="1" customWidth="1"/>
    <col min="15874" max="15874" width="48.28515625" style="1" customWidth="1"/>
    <col min="15875" max="15875" width="11" style="1" customWidth="1"/>
    <col min="15876" max="15876" width="16.28515625" style="1" customWidth="1"/>
    <col min="15877" max="15877" width="18.42578125" style="1" customWidth="1"/>
    <col min="15878" max="15878" width="12.85546875" style="1" customWidth="1"/>
    <col min="15879" max="15879" width="16.42578125" style="1" customWidth="1"/>
    <col min="15880" max="15880" width="9.140625" style="1"/>
    <col min="15881" max="15881" width="10.42578125" style="1" customWidth="1"/>
    <col min="15882" max="15882" width="11.85546875" style="1" customWidth="1"/>
    <col min="15883" max="15883" width="11" style="1" customWidth="1"/>
    <col min="15884" max="16127" width="9.140625" style="1"/>
    <col min="16128" max="16128" width="4.85546875" style="1" customWidth="1"/>
    <col min="16129" max="16129" width="16" style="1" customWidth="1"/>
    <col min="16130" max="16130" width="48.28515625" style="1" customWidth="1"/>
    <col min="16131" max="16131" width="11" style="1" customWidth="1"/>
    <col min="16132" max="16132" width="16.28515625" style="1" customWidth="1"/>
    <col min="16133" max="16133" width="18.42578125" style="1" customWidth="1"/>
    <col min="16134" max="16134" width="12.85546875" style="1" customWidth="1"/>
    <col min="16135" max="16135" width="16.42578125" style="1" customWidth="1"/>
    <col min="16136" max="16136" width="9.140625" style="1"/>
    <col min="16137" max="16137" width="10.42578125" style="1" customWidth="1"/>
    <col min="16138" max="16138" width="11.85546875" style="1" customWidth="1"/>
    <col min="16139" max="16139" width="11" style="1" customWidth="1"/>
    <col min="16140" max="16384" width="9.140625" style="1"/>
  </cols>
  <sheetData>
    <row r="1" spans="1:11" ht="150" customHeight="1" x14ac:dyDescent="0.25">
      <c r="A1" s="38" t="s">
        <v>386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5.75" thickBot="1" x14ac:dyDescent="0.3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41.25" customHeight="1" thickBot="1" x14ac:dyDescent="0.3">
      <c r="A3" s="11" t="s">
        <v>11</v>
      </c>
      <c r="B3" s="12" t="s">
        <v>12</v>
      </c>
      <c r="C3" s="12" t="s">
        <v>0</v>
      </c>
      <c r="D3" s="12" t="s">
        <v>13</v>
      </c>
      <c r="E3" s="12" t="s">
        <v>14</v>
      </c>
      <c r="F3" s="12" t="s">
        <v>15</v>
      </c>
      <c r="G3" s="12" t="s">
        <v>16</v>
      </c>
      <c r="H3" s="12" t="s">
        <v>17</v>
      </c>
      <c r="I3" s="11" t="s">
        <v>1</v>
      </c>
      <c r="J3" s="12" t="s">
        <v>9</v>
      </c>
      <c r="K3" s="12" t="s">
        <v>384</v>
      </c>
    </row>
    <row r="4" spans="1:11" ht="45" x14ac:dyDescent="0.25">
      <c r="A4" s="17">
        <v>1</v>
      </c>
      <c r="B4" s="18" t="s">
        <v>18</v>
      </c>
      <c r="C4" s="18" t="s">
        <v>19</v>
      </c>
      <c r="D4" s="18">
        <v>2006</v>
      </c>
      <c r="E4" s="18" t="s">
        <v>20</v>
      </c>
      <c r="F4" s="18" t="s">
        <v>21</v>
      </c>
      <c r="G4" s="18" t="s">
        <v>22</v>
      </c>
      <c r="H4" s="18" t="s">
        <v>23</v>
      </c>
      <c r="I4" s="19">
        <v>1</v>
      </c>
      <c r="J4" s="20">
        <v>0</v>
      </c>
      <c r="K4" s="21">
        <f>SUM(J4*1.2)</f>
        <v>0</v>
      </c>
    </row>
    <row r="5" spans="1:11" ht="30" x14ac:dyDescent="0.25">
      <c r="A5" s="22">
        <v>2</v>
      </c>
      <c r="B5" s="13" t="s">
        <v>24</v>
      </c>
      <c r="C5" s="13" t="s">
        <v>25</v>
      </c>
      <c r="D5" s="13">
        <v>2004</v>
      </c>
      <c r="E5" s="13" t="s">
        <v>20</v>
      </c>
      <c r="F5" s="13" t="s">
        <v>26</v>
      </c>
      <c r="G5" s="13" t="s">
        <v>22</v>
      </c>
      <c r="H5" s="13" t="s">
        <v>23</v>
      </c>
      <c r="I5" s="14">
        <v>1</v>
      </c>
      <c r="J5" s="15">
        <v>0</v>
      </c>
      <c r="K5" s="23">
        <f t="shared" ref="K5:K68" si="0">SUM(J5*1.2)</f>
        <v>0</v>
      </c>
    </row>
    <row r="6" spans="1:11" ht="30" x14ac:dyDescent="0.25">
      <c r="A6" s="22">
        <v>3</v>
      </c>
      <c r="B6" s="13" t="s">
        <v>27</v>
      </c>
      <c r="C6" s="13" t="s">
        <v>28</v>
      </c>
      <c r="D6" s="13">
        <v>1980</v>
      </c>
      <c r="E6" s="13" t="s">
        <v>29</v>
      </c>
      <c r="F6" s="13" t="s">
        <v>30</v>
      </c>
      <c r="G6" s="13" t="s">
        <v>22</v>
      </c>
      <c r="H6" s="13" t="s">
        <v>23</v>
      </c>
      <c r="I6" s="14">
        <v>1</v>
      </c>
      <c r="J6" s="15">
        <v>0</v>
      </c>
      <c r="K6" s="23">
        <f t="shared" si="0"/>
        <v>0</v>
      </c>
    </row>
    <row r="7" spans="1:11" x14ac:dyDescent="0.25">
      <c r="A7" s="22">
        <v>4</v>
      </c>
      <c r="B7" s="13" t="s">
        <v>31</v>
      </c>
      <c r="C7" s="13" t="s">
        <v>32</v>
      </c>
      <c r="D7" s="13">
        <v>2011</v>
      </c>
      <c r="E7" s="13" t="s">
        <v>33</v>
      </c>
      <c r="F7" s="13">
        <v>1449313876</v>
      </c>
      <c r="G7" s="13" t="s">
        <v>22</v>
      </c>
      <c r="H7" s="13" t="s">
        <v>23</v>
      </c>
      <c r="I7" s="14">
        <v>1</v>
      </c>
      <c r="J7" s="15">
        <v>0</v>
      </c>
      <c r="K7" s="23">
        <f t="shared" si="0"/>
        <v>0</v>
      </c>
    </row>
    <row r="8" spans="1:11" ht="30" x14ac:dyDescent="0.25">
      <c r="A8" s="22">
        <v>5</v>
      </c>
      <c r="B8" s="13" t="s">
        <v>34</v>
      </c>
      <c r="C8" s="13" t="s">
        <v>35</v>
      </c>
      <c r="D8" s="13">
        <v>2000</v>
      </c>
      <c r="E8" s="13" t="s">
        <v>36</v>
      </c>
      <c r="F8" s="13" t="s">
        <v>37</v>
      </c>
      <c r="G8" s="13" t="s">
        <v>22</v>
      </c>
      <c r="H8" s="13" t="s">
        <v>38</v>
      </c>
      <c r="I8" s="14">
        <v>1</v>
      </c>
      <c r="J8" s="15">
        <v>0</v>
      </c>
      <c r="K8" s="23">
        <f t="shared" si="0"/>
        <v>0</v>
      </c>
    </row>
    <row r="9" spans="1:11" ht="30" x14ac:dyDescent="0.25">
      <c r="A9" s="22">
        <v>6</v>
      </c>
      <c r="B9" s="13" t="s">
        <v>39</v>
      </c>
      <c r="C9" s="13" t="s">
        <v>40</v>
      </c>
      <c r="D9" s="13">
        <v>2013</v>
      </c>
      <c r="E9" s="13" t="s">
        <v>41</v>
      </c>
      <c r="F9" s="13">
        <v>143024692</v>
      </c>
      <c r="G9" s="13" t="s">
        <v>22</v>
      </c>
      <c r="H9" s="13" t="s">
        <v>23</v>
      </c>
      <c r="I9" s="14">
        <v>1</v>
      </c>
      <c r="J9" s="15">
        <v>0</v>
      </c>
      <c r="K9" s="23">
        <f t="shared" si="0"/>
        <v>0</v>
      </c>
    </row>
    <row r="10" spans="1:11" ht="30" x14ac:dyDescent="0.25">
      <c r="A10" s="22">
        <v>7</v>
      </c>
      <c r="B10" s="13" t="s">
        <v>42</v>
      </c>
      <c r="C10" s="13" t="s">
        <v>43</v>
      </c>
      <c r="D10" s="13">
        <v>2012</v>
      </c>
      <c r="E10" s="13" t="s">
        <v>41</v>
      </c>
      <c r="F10" s="13" t="s">
        <v>44</v>
      </c>
      <c r="G10" s="13" t="s">
        <v>22</v>
      </c>
      <c r="H10" s="13" t="s">
        <v>23</v>
      </c>
      <c r="I10" s="14">
        <v>1</v>
      </c>
      <c r="J10" s="15">
        <v>0</v>
      </c>
      <c r="K10" s="23">
        <f t="shared" si="0"/>
        <v>0</v>
      </c>
    </row>
    <row r="11" spans="1:11" ht="30" x14ac:dyDescent="0.25">
      <c r="A11" s="22">
        <v>8</v>
      </c>
      <c r="B11" s="13" t="s">
        <v>45</v>
      </c>
      <c r="C11" s="13" t="s">
        <v>46</v>
      </c>
      <c r="D11" s="13">
        <v>2010</v>
      </c>
      <c r="E11" s="13" t="s">
        <v>47</v>
      </c>
      <c r="F11" s="13" t="s">
        <v>48</v>
      </c>
      <c r="G11" s="13" t="s">
        <v>22</v>
      </c>
      <c r="H11" s="13" t="s">
        <v>23</v>
      </c>
      <c r="I11" s="14">
        <v>1</v>
      </c>
      <c r="J11" s="15">
        <v>0</v>
      </c>
      <c r="K11" s="23">
        <f t="shared" si="0"/>
        <v>0</v>
      </c>
    </row>
    <row r="12" spans="1:11" ht="60" x14ac:dyDescent="0.25">
      <c r="A12" s="22">
        <v>9</v>
      </c>
      <c r="B12" s="13" t="s">
        <v>49</v>
      </c>
      <c r="C12" s="13" t="s">
        <v>50</v>
      </c>
      <c r="D12" s="13">
        <v>2011</v>
      </c>
      <c r="E12" s="13" t="s">
        <v>51</v>
      </c>
      <c r="F12" s="13" t="s">
        <v>52</v>
      </c>
      <c r="G12" s="13" t="s">
        <v>22</v>
      </c>
      <c r="H12" s="13"/>
      <c r="I12" s="14">
        <v>1</v>
      </c>
      <c r="J12" s="15">
        <v>0</v>
      </c>
      <c r="K12" s="23">
        <f t="shared" si="0"/>
        <v>0</v>
      </c>
    </row>
    <row r="13" spans="1:11" ht="45" x14ac:dyDescent="0.25">
      <c r="A13" s="22">
        <v>10</v>
      </c>
      <c r="B13" s="13" t="s">
        <v>53</v>
      </c>
      <c r="C13" s="13" t="s">
        <v>54</v>
      </c>
      <c r="D13" s="13">
        <v>2013</v>
      </c>
      <c r="E13" s="13" t="s">
        <v>55</v>
      </c>
      <c r="F13" s="13" t="s">
        <v>56</v>
      </c>
      <c r="G13" s="13" t="s">
        <v>22</v>
      </c>
      <c r="H13" s="13" t="s">
        <v>38</v>
      </c>
      <c r="I13" s="14">
        <v>1</v>
      </c>
      <c r="J13" s="15">
        <v>0</v>
      </c>
      <c r="K13" s="23">
        <f t="shared" si="0"/>
        <v>0</v>
      </c>
    </row>
    <row r="14" spans="1:11" ht="30" x14ac:dyDescent="0.25">
      <c r="A14" s="22">
        <v>11</v>
      </c>
      <c r="B14" s="13" t="s">
        <v>57</v>
      </c>
      <c r="C14" s="13" t="s">
        <v>58</v>
      </c>
      <c r="D14" s="13">
        <v>2013</v>
      </c>
      <c r="E14" s="13" t="s">
        <v>59</v>
      </c>
      <c r="F14" s="13" t="s">
        <v>60</v>
      </c>
      <c r="G14" s="13" t="s">
        <v>22</v>
      </c>
      <c r="H14" s="13" t="s">
        <v>38</v>
      </c>
      <c r="I14" s="14">
        <v>1</v>
      </c>
      <c r="J14" s="15">
        <v>0</v>
      </c>
      <c r="K14" s="23">
        <f t="shared" si="0"/>
        <v>0</v>
      </c>
    </row>
    <row r="15" spans="1:11" ht="30" x14ac:dyDescent="0.25">
      <c r="A15" s="22">
        <v>12</v>
      </c>
      <c r="B15" s="13" t="s">
        <v>61</v>
      </c>
      <c r="C15" s="13" t="s">
        <v>62</v>
      </c>
      <c r="D15" s="13">
        <v>2013</v>
      </c>
      <c r="E15" s="13" t="s">
        <v>63</v>
      </c>
      <c r="F15" s="13" t="s">
        <v>64</v>
      </c>
      <c r="G15" s="13" t="s">
        <v>22</v>
      </c>
      <c r="H15" s="13" t="s">
        <v>23</v>
      </c>
      <c r="I15" s="14">
        <v>1</v>
      </c>
      <c r="J15" s="15">
        <v>0</v>
      </c>
      <c r="K15" s="23">
        <f t="shared" si="0"/>
        <v>0</v>
      </c>
    </row>
    <row r="16" spans="1:11" ht="45" x14ac:dyDescent="0.25">
      <c r="A16" s="22">
        <v>13</v>
      </c>
      <c r="B16" s="13" t="s">
        <v>65</v>
      </c>
      <c r="C16" s="13" t="s">
        <v>66</v>
      </c>
      <c r="D16" s="13">
        <v>2012</v>
      </c>
      <c r="E16" s="13" t="s">
        <v>67</v>
      </c>
      <c r="F16" s="13" t="s">
        <v>68</v>
      </c>
      <c r="G16" s="13" t="s">
        <v>22</v>
      </c>
      <c r="H16" s="13" t="s">
        <v>23</v>
      </c>
      <c r="I16" s="14">
        <v>1</v>
      </c>
      <c r="J16" s="15">
        <v>0</v>
      </c>
      <c r="K16" s="23">
        <f t="shared" si="0"/>
        <v>0</v>
      </c>
    </row>
    <row r="17" spans="1:11" ht="45" x14ac:dyDescent="0.25">
      <c r="A17" s="22">
        <v>14</v>
      </c>
      <c r="B17" s="13" t="s">
        <v>69</v>
      </c>
      <c r="C17" s="13" t="s">
        <v>70</v>
      </c>
      <c r="D17" s="13">
        <v>2010</v>
      </c>
      <c r="E17" s="13" t="s">
        <v>67</v>
      </c>
      <c r="F17" s="13" t="s">
        <v>71</v>
      </c>
      <c r="G17" s="13" t="s">
        <v>22</v>
      </c>
      <c r="H17" s="13" t="s">
        <v>23</v>
      </c>
      <c r="I17" s="14">
        <v>1</v>
      </c>
      <c r="J17" s="15">
        <v>0</v>
      </c>
      <c r="K17" s="23">
        <f t="shared" si="0"/>
        <v>0</v>
      </c>
    </row>
    <row r="18" spans="1:11" ht="30" x14ac:dyDescent="0.25">
      <c r="A18" s="22">
        <v>15</v>
      </c>
      <c r="B18" s="13" t="s">
        <v>72</v>
      </c>
      <c r="C18" s="13" t="s">
        <v>73</v>
      </c>
      <c r="D18" s="13">
        <v>2004</v>
      </c>
      <c r="E18" s="13" t="s">
        <v>20</v>
      </c>
      <c r="F18" s="13" t="s">
        <v>74</v>
      </c>
      <c r="G18" s="13" t="s">
        <v>22</v>
      </c>
      <c r="H18" s="13" t="s">
        <v>23</v>
      </c>
      <c r="I18" s="14">
        <v>1</v>
      </c>
      <c r="J18" s="15">
        <v>0</v>
      </c>
      <c r="K18" s="23">
        <f t="shared" si="0"/>
        <v>0</v>
      </c>
    </row>
    <row r="19" spans="1:11" ht="30" x14ac:dyDescent="0.25">
      <c r="A19" s="22">
        <v>16</v>
      </c>
      <c r="B19" s="13" t="s">
        <v>75</v>
      </c>
      <c r="C19" s="13" t="s">
        <v>76</v>
      </c>
      <c r="D19" s="13">
        <v>2013</v>
      </c>
      <c r="E19" s="13" t="s">
        <v>51</v>
      </c>
      <c r="F19" s="13" t="s">
        <v>77</v>
      </c>
      <c r="G19" s="13" t="s">
        <v>22</v>
      </c>
      <c r="H19" s="13"/>
      <c r="I19" s="14">
        <v>1</v>
      </c>
      <c r="J19" s="15">
        <v>0</v>
      </c>
      <c r="K19" s="23">
        <f t="shared" si="0"/>
        <v>0</v>
      </c>
    </row>
    <row r="20" spans="1:11" ht="45" x14ac:dyDescent="0.25">
      <c r="A20" s="22">
        <v>17</v>
      </c>
      <c r="B20" s="13" t="s">
        <v>75</v>
      </c>
      <c r="C20" s="13" t="s">
        <v>78</v>
      </c>
      <c r="D20" s="13">
        <v>2013</v>
      </c>
      <c r="E20" s="13" t="s">
        <v>51</v>
      </c>
      <c r="F20" s="13" t="s">
        <v>79</v>
      </c>
      <c r="G20" s="13" t="s">
        <v>22</v>
      </c>
      <c r="H20" s="13"/>
      <c r="I20" s="14">
        <v>1</v>
      </c>
      <c r="J20" s="15">
        <v>0</v>
      </c>
      <c r="K20" s="23">
        <f t="shared" si="0"/>
        <v>0</v>
      </c>
    </row>
    <row r="21" spans="1:11" ht="30" x14ac:dyDescent="0.25">
      <c r="A21" s="22">
        <v>18</v>
      </c>
      <c r="B21" s="13" t="s">
        <v>80</v>
      </c>
      <c r="C21" s="13" t="s">
        <v>81</v>
      </c>
      <c r="D21" s="13">
        <v>2012</v>
      </c>
      <c r="E21" s="13" t="s">
        <v>82</v>
      </c>
      <c r="F21" s="13" t="s">
        <v>83</v>
      </c>
      <c r="G21" s="13" t="s">
        <v>22</v>
      </c>
      <c r="H21" s="13" t="s">
        <v>38</v>
      </c>
      <c r="I21" s="14">
        <v>1</v>
      </c>
      <c r="J21" s="15">
        <v>0</v>
      </c>
      <c r="K21" s="23">
        <f t="shared" si="0"/>
        <v>0</v>
      </c>
    </row>
    <row r="22" spans="1:11" ht="30" x14ac:dyDescent="0.25">
      <c r="A22" s="22">
        <v>19</v>
      </c>
      <c r="B22" s="13" t="s">
        <v>84</v>
      </c>
      <c r="C22" s="13" t="s">
        <v>85</v>
      </c>
      <c r="D22" s="13">
        <v>2013</v>
      </c>
      <c r="E22" s="13" t="s">
        <v>63</v>
      </c>
      <c r="F22" s="13" t="s">
        <v>86</v>
      </c>
      <c r="G22" s="13" t="s">
        <v>22</v>
      </c>
      <c r="H22" s="13" t="s">
        <v>38</v>
      </c>
      <c r="I22" s="14">
        <v>1</v>
      </c>
      <c r="J22" s="15">
        <v>0</v>
      </c>
      <c r="K22" s="23">
        <f t="shared" si="0"/>
        <v>0</v>
      </c>
    </row>
    <row r="23" spans="1:11" ht="45" x14ac:dyDescent="0.25">
      <c r="A23" s="22">
        <v>20</v>
      </c>
      <c r="B23" s="13" t="s">
        <v>87</v>
      </c>
      <c r="C23" s="13" t="s">
        <v>88</v>
      </c>
      <c r="D23" s="13">
        <v>1999</v>
      </c>
      <c r="E23" s="13" t="s">
        <v>89</v>
      </c>
      <c r="F23" s="13" t="s">
        <v>90</v>
      </c>
      <c r="G23" s="13" t="s">
        <v>22</v>
      </c>
      <c r="H23" s="13" t="s">
        <v>23</v>
      </c>
      <c r="I23" s="14">
        <v>1</v>
      </c>
      <c r="J23" s="15">
        <v>0</v>
      </c>
      <c r="K23" s="23">
        <f t="shared" si="0"/>
        <v>0</v>
      </c>
    </row>
    <row r="24" spans="1:11" ht="45" x14ac:dyDescent="0.25">
      <c r="A24" s="22">
        <v>21</v>
      </c>
      <c r="B24" s="13" t="s">
        <v>91</v>
      </c>
      <c r="C24" s="13" t="s">
        <v>92</v>
      </c>
      <c r="D24" s="13">
        <v>2009</v>
      </c>
      <c r="E24" s="13" t="s">
        <v>93</v>
      </c>
      <c r="F24" s="13" t="s">
        <v>94</v>
      </c>
      <c r="G24" s="13" t="s">
        <v>22</v>
      </c>
      <c r="H24" s="13" t="s">
        <v>38</v>
      </c>
      <c r="I24" s="14">
        <v>1</v>
      </c>
      <c r="J24" s="15">
        <v>0</v>
      </c>
      <c r="K24" s="23">
        <f t="shared" si="0"/>
        <v>0</v>
      </c>
    </row>
    <row r="25" spans="1:11" ht="30" x14ac:dyDescent="0.25">
      <c r="A25" s="22">
        <v>22</v>
      </c>
      <c r="B25" s="13" t="s">
        <v>95</v>
      </c>
      <c r="C25" s="13" t="s">
        <v>96</v>
      </c>
      <c r="D25" s="13">
        <v>2006</v>
      </c>
      <c r="E25" s="13" t="s">
        <v>97</v>
      </c>
      <c r="F25" s="13" t="s">
        <v>98</v>
      </c>
      <c r="G25" s="13" t="s">
        <v>22</v>
      </c>
      <c r="H25" s="13" t="s">
        <v>38</v>
      </c>
      <c r="I25" s="14">
        <v>1</v>
      </c>
      <c r="J25" s="15">
        <v>0</v>
      </c>
      <c r="K25" s="23">
        <f t="shared" si="0"/>
        <v>0</v>
      </c>
    </row>
    <row r="26" spans="1:11" ht="30" x14ac:dyDescent="0.25">
      <c r="A26" s="22">
        <v>23</v>
      </c>
      <c r="B26" s="13" t="s">
        <v>99</v>
      </c>
      <c r="C26" s="13" t="s">
        <v>100</v>
      </c>
      <c r="D26" s="13">
        <v>2009</v>
      </c>
      <c r="E26" s="13" t="s">
        <v>41</v>
      </c>
      <c r="F26" s="13">
        <v>1430224150</v>
      </c>
      <c r="G26" s="16" t="s">
        <v>22</v>
      </c>
      <c r="H26" s="13" t="s">
        <v>23</v>
      </c>
      <c r="I26" s="14">
        <v>1</v>
      </c>
      <c r="J26" s="15">
        <v>0</v>
      </c>
      <c r="K26" s="23">
        <f t="shared" si="0"/>
        <v>0</v>
      </c>
    </row>
    <row r="27" spans="1:11" ht="60" x14ac:dyDescent="0.25">
      <c r="A27" s="22">
        <v>24</v>
      </c>
      <c r="B27" s="13" t="s">
        <v>101</v>
      </c>
      <c r="C27" s="13" t="s">
        <v>102</v>
      </c>
      <c r="D27" s="13">
        <v>2012</v>
      </c>
      <c r="E27" s="13" t="s">
        <v>103</v>
      </c>
      <c r="F27" s="13" t="s">
        <v>104</v>
      </c>
      <c r="G27" s="13" t="s">
        <v>22</v>
      </c>
      <c r="H27" s="13" t="s">
        <v>23</v>
      </c>
      <c r="I27" s="14">
        <v>1</v>
      </c>
      <c r="J27" s="15">
        <v>0</v>
      </c>
      <c r="K27" s="23">
        <f t="shared" si="0"/>
        <v>0</v>
      </c>
    </row>
    <row r="28" spans="1:11" ht="45" x14ac:dyDescent="0.25">
      <c r="A28" s="22">
        <v>25</v>
      </c>
      <c r="B28" s="13" t="s">
        <v>105</v>
      </c>
      <c r="C28" s="13" t="s">
        <v>106</v>
      </c>
      <c r="D28" s="13">
        <v>2007</v>
      </c>
      <c r="E28" s="13" t="s">
        <v>36</v>
      </c>
      <c r="F28" s="13" t="s">
        <v>107</v>
      </c>
      <c r="G28" s="13" t="s">
        <v>22</v>
      </c>
      <c r="H28" s="13" t="s">
        <v>38</v>
      </c>
      <c r="I28" s="14">
        <v>1</v>
      </c>
      <c r="J28" s="15">
        <v>0</v>
      </c>
      <c r="K28" s="23">
        <f t="shared" si="0"/>
        <v>0</v>
      </c>
    </row>
    <row r="29" spans="1:11" x14ac:dyDescent="0.25">
      <c r="A29" s="22">
        <v>26</v>
      </c>
      <c r="B29" s="13" t="s">
        <v>108</v>
      </c>
      <c r="C29" s="13" t="s">
        <v>109</v>
      </c>
      <c r="D29" s="13">
        <v>2011</v>
      </c>
      <c r="E29" s="13" t="s">
        <v>36</v>
      </c>
      <c r="F29" s="13" t="s">
        <v>110</v>
      </c>
      <c r="G29" s="13" t="s">
        <v>22</v>
      </c>
      <c r="H29" s="13" t="s">
        <v>23</v>
      </c>
      <c r="I29" s="14">
        <v>1</v>
      </c>
      <c r="J29" s="15">
        <v>0</v>
      </c>
      <c r="K29" s="23">
        <f t="shared" si="0"/>
        <v>0</v>
      </c>
    </row>
    <row r="30" spans="1:11" ht="30" x14ac:dyDescent="0.25">
      <c r="A30" s="22">
        <v>27</v>
      </c>
      <c r="B30" s="13" t="s">
        <v>111</v>
      </c>
      <c r="C30" s="13" t="s">
        <v>112</v>
      </c>
      <c r="D30" s="13">
        <v>2007</v>
      </c>
      <c r="E30" s="13" t="s">
        <v>113</v>
      </c>
      <c r="F30" s="13" t="s">
        <v>114</v>
      </c>
      <c r="G30" s="13" t="s">
        <v>22</v>
      </c>
      <c r="H30" s="13" t="s">
        <v>38</v>
      </c>
      <c r="I30" s="14">
        <v>1</v>
      </c>
      <c r="J30" s="15">
        <v>0</v>
      </c>
      <c r="K30" s="23">
        <f t="shared" si="0"/>
        <v>0</v>
      </c>
    </row>
    <row r="31" spans="1:11" ht="60" x14ac:dyDescent="0.25">
      <c r="A31" s="22">
        <v>28</v>
      </c>
      <c r="B31" s="13" t="s">
        <v>115</v>
      </c>
      <c r="C31" s="13" t="s">
        <v>116</v>
      </c>
      <c r="D31" s="13">
        <v>2009</v>
      </c>
      <c r="E31" s="13" t="s">
        <v>117</v>
      </c>
      <c r="F31" s="13" t="s">
        <v>118</v>
      </c>
      <c r="G31" s="13" t="s">
        <v>22</v>
      </c>
      <c r="H31" s="13" t="s">
        <v>23</v>
      </c>
      <c r="I31" s="14">
        <v>1</v>
      </c>
      <c r="J31" s="15">
        <v>0</v>
      </c>
      <c r="K31" s="23">
        <f t="shared" si="0"/>
        <v>0</v>
      </c>
    </row>
    <row r="32" spans="1:11" ht="45" x14ac:dyDescent="0.25">
      <c r="A32" s="22">
        <v>29</v>
      </c>
      <c r="B32" s="13" t="s">
        <v>119</v>
      </c>
      <c r="C32" s="13" t="s">
        <v>120</v>
      </c>
      <c r="D32" s="13">
        <v>2014</v>
      </c>
      <c r="E32" s="13" t="s">
        <v>63</v>
      </c>
      <c r="F32" s="13" t="s">
        <v>121</v>
      </c>
      <c r="G32" s="13" t="s">
        <v>22</v>
      </c>
      <c r="H32" s="13" t="s">
        <v>38</v>
      </c>
      <c r="I32" s="14">
        <v>1</v>
      </c>
      <c r="J32" s="15">
        <v>0</v>
      </c>
      <c r="K32" s="23">
        <f t="shared" si="0"/>
        <v>0</v>
      </c>
    </row>
    <row r="33" spans="1:11" ht="75" x14ac:dyDescent="0.25">
      <c r="A33" s="22">
        <v>30</v>
      </c>
      <c r="B33" s="13" t="s">
        <v>122</v>
      </c>
      <c r="C33" s="13" t="s">
        <v>123</v>
      </c>
      <c r="D33" s="13">
        <v>2011</v>
      </c>
      <c r="E33" s="13" t="s">
        <v>124</v>
      </c>
      <c r="F33" s="13" t="s">
        <v>125</v>
      </c>
      <c r="G33" s="13" t="s">
        <v>22</v>
      </c>
      <c r="H33" s="13" t="s">
        <v>23</v>
      </c>
      <c r="I33" s="14">
        <v>1</v>
      </c>
      <c r="J33" s="15">
        <v>0</v>
      </c>
      <c r="K33" s="23">
        <f t="shared" si="0"/>
        <v>0</v>
      </c>
    </row>
    <row r="34" spans="1:11" ht="30" x14ac:dyDescent="0.25">
      <c r="A34" s="22">
        <v>31</v>
      </c>
      <c r="B34" s="13" t="s">
        <v>126</v>
      </c>
      <c r="C34" s="13" t="s">
        <v>127</v>
      </c>
      <c r="D34" s="13">
        <v>2009</v>
      </c>
      <c r="E34" s="13" t="s">
        <v>128</v>
      </c>
      <c r="F34" s="13" t="s">
        <v>129</v>
      </c>
      <c r="G34" s="13" t="s">
        <v>22</v>
      </c>
      <c r="H34" s="13" t="s">
        <v>23</v>
      </c>
      <c r="I34" s="14">
        <v>1</v>
      </c>
      <c r="J34" s="15">
        <v>0</v>
      </c>
      <c r="K34" s="23">
        <f t="shared" si="0"/>
        <v>0</v>
      </c>
    </row>
    <row r="35" spans="1:11" ht="45" x14ac:dyDescent="0.25">
      <c r="A35" s="22">
        <v>32</v>
      </c>
      <c r="B35" s="13" t="s">
        <v>130</v>
      </c>
      <c r="C35" s="13" t="s">
        <v>131</v>
      </c>
      <c r="D35" s="13">
        <v>2007</v>
      </c>
      <c r="E35" s="13" t="s">
        <v>132</v>
      </c>
      <c r="F35" s="13" t="s">
        <v>133</v>
      </c>
      <c r="G35" s="13" t="s">
        <v>22</v>
      </c>
      <c r="H35" s="13" t="s">
        <v>38</v>
      </c>
      <c r="I35" s="14">
        <v>1</v>
      </c>
      <c r="J35" s="15">
        <v>0</v>
      </c>
      <c r="K35" s="23">
        <f t="shared" si="0"/>
        <v>0</v>
      </c>
    </row>
    <row r="36" spans="1:11" ht="60" x14ac:dyDescent="0.25">
      <c r="A36" s="22">
        <v>33</v>
      </c>
      <c r="B36" s="13" t="s">
        <v>134</v>
      </c>
      <c r="C36" s="13" t="s">
        <v>135</v>
      </c>
      <c r="D36" s="13">
        <v>2013</v>
      </c>
      <c r="E36" s="13" t="s">
        <v>36</v>
      </c>
      <c r="F36" s="13" t="s">
        <v>136</v>
      </c>
      <c r="G36" s="13" t="s">
        <v>22</v>
      </c>
      <c r="H36" s="13" t="s">
        <v>38</v>
      </c>
      <c r="I36" s="14">
        <v>1</v>
      </c>
      <c r="J36" s="15">
        <v>0</v>
      </c>
      <c r="K36" s="23">
        <f t="shared" si="0"/>
        <v>0</v>
      </c>
    </row>
    <row r="37" spans="1:11" ht="60" x14ac:dyDescent="0.25">
      <c r="A37" s="22">
        <v>34</v>
      </c>
      <c r="B37" s="13" t="s">
        <v>137</v>
      </c>
      <c r="C37" s="13" t="s">
        <v>138</v>
      </c>
      <c r="D37" s="13">
        <v>2012</v>
      </c>
      <c r="E37" s="13" t="s">
        <v>139</v>
      </c>
      <c r="F37" s="13" t="s">
        <v>140</v>
      </c>
      <c r="G37" s="13" t="s">
        <v>22</v>
      </c>
      <c r="H37" s="13" t="s">
        <v>23</v>
      </c>
      <c r="I37" s="14">
        <v>1</v>
      </c>
      <c r="J37" s="15">
        <v>0</v>
      </c>
      <c r="K37" s="23">
        <f t="shared" si="0"/>
        <v>0</v>
      </c>
    </row>
    <row r="38" spans="1:11" ht="30" x14ac:dyDescent="0.25">
      <c r="A38" s="22">
        <v>35</v>
      </c>
      <c r="B38" s="13" t="s">
        <v>141</v>
      </c>
      <c r="C38" s="13" t="s">
        <v>142</v>
      </c>
      <c r="D38" s="13">
        <v>2013</v>
      </c>
      <c r="E38" s="13" t="s">
        <v>128</v>
      </c>
      <c r="F38" s="13" t="s">
        <v>143</v>
      </c>
      <c r="G38" s="13" t="s">
        <v>22</v>
      </c>
      <c r="H38" s="13" t="s">
        <v>38</v>
      </c>
      <c r="I38" s="14">
        <v>1</v>
      </c>
      <c r="J38" s="15">
        <v>0</v>
      </c>
      <c r="K38" s="23">
        <f t="shared" si="0"/>
        <v>0</v>
      </c>
    </row>
    <row r="39" spans="1:11" ht="30" x14ac:dyDescent="0.25">
      <c r="A39" s="22">
        <v>36</v>
      </c>
      <c r="B39" s="13" t="s">
        <v>144</v>
      </c>
      <c r="C39" s="13" t="s">
        <v>145</v>
      </c>
      <c r="D39" s="13">
        <v>2004</v>
      </c>
      <c r="E39" s="13" t="s">
        <v>146</v>
      </c>
      <c r="F39" s="13" t="s">
        <v>147</v>
      </c>
      <c r="G39" s="13" t="s">
        <v>22</v>
      </c>
      <c r="H39" s="13" t="s">
        <v>23</v>
      </c>
      <c r="I39" s="14">
        <v>1</v>
      </c>
      <c r="J39" s="15">
        <v>0</v>
      </c>
      <c r="K39" s="23">
        <f t="shared" si="0"/>
        <v>0</v>
      </c>
    </row>
    <row r="40" spans="1:11" ht="30" x14ac:dyDescent="0.25">
      <c r="A40" s="22">
        <v>37</v>
      </c>
      <c r="B40" s="13" t="s">
        <v>148</v>
      </c>
      <c r="C40" s="13" t="s">
        <v>149</v>
      </c>
      <c r="D40" s="13">
        <v>2007</v>
      </c>
      <c r="E40" s="13" t="s">
        <v>20</v>
      </c>
      <c r="F40" s="13" t="s">
        <v>150</v>
      </c>
      <c r="G40" s="13" t="s">
        <v>22</v>
      </c>
      <c r="H40" s="13" t="s">
        <v>23</v>
      </c>
      <c r="I40" s="14">
        <v>1</v>
      </c>
      <c r="J40" s="15">
        <v>0</v>
      </c>
      <c r="K40" s="23">
        <f t="shared" si="0"/>
        <v>0</v>
      </c>
    </row>
    <row r="41" spans="1:11" ht="60" x14ac:dyDescent="0.25">
      <c r="A41" s="22">
        <v>38</v>
      </c>
      <c r="B41" s="13" t="s">
        <v>151</v>
      </c>
      <c r="C41" s="13" t="s">
        <v>152</v>
      </c>
      <c r="D41" s="13">
        <v>2013</v>
      </c>
      <c r="E41" s="13"/>
      <c r="F41" s="13" t="s">
        <v>153</v>
      </c>
      <c r="G41" s="13" t="s">
        <v>22</v>
      </c>
      <c r="H41" s="13" t="s">
        <v>23</v>
      </c>
      <c r="I41" s="14">
        <v>1</v>
      </c>
      <c r="J41" s="15">
        <v>0</v>
      </c>
      <c r="K41" s="23">
        <f t="shared" si="0"/>
        <v>0</v>
      </c>
    </row>
    <row r="42" spans="1:11" ht="45" x14ac:dyDescent="0.25">
      <c r="A42" s="22">
        <v>39</v>
      </c>
      <c r="B42" s="13" t="s">
        <v>154</v>
      </c>
      <c r="C42" s="13" t="s">
        <v>155</v>
      </c>
      <c r="D42" s="13">
        <v>2011</v>
      </c>
      <c r="E42" s="13" t="s">
        <v>156</v>
      </c>
      <c r="F42" s="13">
        <v>755706924</v>
      </c>
      <c r="G42" s="13" t="s">
        <v>22</v>
      </c>
      <c r="H42" s="13" t="s">
        <v>23</v>
      </c>
      <c r="I42" s="14">
        <v>1</v>
      </c>
      <c r="J42" s="15">
        <v>0</v>
      </c>
      <c r="K42" s="23">
        <f t="shared" si="0"/>
        <v>0</v>
      </c>
    </row>
    <row r="43" spans="1:11" ht="30" x14ac:dyDescent="0.25">
      <c r="A43" s="22">
        <v>40</v>
      </c>
      <c r="B43" s="13" t="s">
        <v>157</v>
      </c>
      <c r="C43" s="13" t="s">
        <v>158</v>
      </c>
      <c r="D43" s="13">
        <v>2009</v>
      </c>
      <c r="E43" s="13" t="s">
        <v>63</v>
      </c>
      <c r="F43" s="13" t="s">
        <v>159</v>
      </c>
      <c r="G43" s="13" t="s">
        <v>22</v>
      </c>
      <c r="H43" s="13"/>
      <c r="I43" s="14">
        <v>1</v>
      </c>
      <c r="J43" s="15">
        <v>0</v>
      </c>
      <c r="K43" s="23">
        <f t="shared" si="0"/>
        <v>0</v>
      </c>
    </row>
    <row r="44" spans="1:11" ht="30" x14ac:dyDescent="0.25">
      <c r="A44" s="22">
        <v>41</v>
      </c>
      <c r="B44" s="13" t="s">
        <v>160</v>
      </c>
      <c r="C44" s="13" t="s">
        <v>161</v>
      </c>
      <c r="D44" s="13">
        <v>2012</v>
      </c>
      <c r="E44" s="13" t="s">
        <v>51</v>
      </c>
      <c r="F44" s="13" t="s">
        <v>162</v>
      </c>
      <c r="G44" s="13" t="s">
        <v>22</v>
      </c>
      <c r="H44" s="13"/>
      <c r="I44" s="14">
        <v>1</v>
      </c>
      <c r="J44" s="15">
        <v>0</v>
      </c>
      <c r="K44" s="23">
        <f t="shared" si="0"/>
        <v>0</v>
      </c>
    </row>
    <row r="45" spans="1:11" ht="30" x14ac:dyDescent="0.25">
      <c r="A45" s="22">
        <v>42</v>
      </c>
      <c r="B45" s="13" t="s">
        <v>163</v>
      </c>
      <c r="C45" s="13" t="s">
        <v>164</v>
      </c>
      <c r="D45" s="13">
        <v>1998</v>
      </c>
      <c r="E45" s="13" t="s">
        <v>165</v>
      </c>
      <c r="F45" s="13" t="s">
        <v>166</v>
      </c>
      <c r="G45" s="13" t="s">
        <v>22</v>
      </c>
      <c r="H45" s="13" t="s">
        <v>23</v>
      </c>
      <c r="I45" s="14">
        <v>1</v>
      </c>
      <c r="J45" s="15">
        <v>0</v>
      </c>
      <c r="K45" s="23">
        <f t="shared" si="0"/>
        <v>0</v>
      </c>
    </row>
    <row r="46" spans="1:11" x14ac:dyDescent="0.25">
      <c r="A46" s="22">
        <v>43</v>
      </c>
      <c r="B46" s="13" t="s">
        <v>167</v>
      </c>
      <c r="C46" s="13" t="s">
        <v>168</v>
      </c>
      <c r="D46" s="13">
        <v>2013</v>
      </c>
      <c r="E46" s="13" t="s">
        <v>41</v>
      </c>
      <c r="F46" s="13">
        <v>1430244259</v>
      </c>
      <c r="G46" s="13" t="s">
        <v>22</v>
      </c>
      <c r="H46" s="13" t="s">
        <v>23</v>
      </c>
      <c r="I46" s="14">
        <v>1</v>
      </c>
      <c r="J46" s="15">
        <v>0</v>
      </c>
      <c r="K46" s="23">
        <f t="shared" si="0"/>
        <v>0</v>
      </c>
    </row>
    <row r="47" spans="1:11" ht="30" x14ac:dyDescent="0.25">
      <c r="A47" s="22">
        <v>44</v>
      </c>
      <c r="B47" s="13" t="s">
        <v>169</v>
      </c>
      <c r="C47" s="13" t="s">
        <v>170</v>
      </c>
      <c r="D47" s="13">
        <v>2005</v>
      </c>
      <c r="E47" s="13" t="s">
        <v>171</v>
      </c>
      <c r="F47" s="13">
        <v>1584504188</v>
      </c>
      <c r="G47" s="13" t="s">
        <v>22</v>
      </c>
      <c r="H47" s="13" t="s">
        <v>23</v>
      </c>
      <c r="I47" s="14">
        <v>1</v>
      </c>
      <c r="J47" s="15">
        <v>0</v>
      </c>
      <c r="K47" s="23">
        <f t="shared" si="0"/>
        <v>0</v>
      </c>
    </row>
    <row r="48" spans="1:11" x14ac:dyDescent="0.25">
      <c r="A48" s="22">
        <v>45</v>
      </c>
      <c r="B48" s="13" t="s">
        <v>172</v>
      </c>
      <c r="C48" s="13" t="s">
        <v>173</v>
      </c>
      <c r="D48" s="13">
        <v>2009</v>
      </c>
      <c r="E48" s="13" t="s">
        <v>33</v>
      </c>
      <c r="F48" s="13">
        <v>596520727</v>
      </c>
      <c r="G48" s="13" t="s">
        <v>22</v>
      </c>
      <c r="H48" s="13" t="s">
        <v>23</v>
      </c>
      <c r="I48" s="14">
        <v>1</v>
      </c>
      <c r="J48" s="15">
        <v>0</v>
      </c>
      <c r="K48" s="23">
        <f t="shared" si="0"/>
        <v>0</v>
      </c>
    </row>
    <row r="49" spans="1:11" x14ac:dyDescent="0.25">
      <c r="A49" s="22">
        <v>46</v>
      </c>
      <c r="B49" s="13" t="s">
        <v>174</v>
      </c>
      <c r="C49" s="13" t="s">
        <v>175</v>
      </c>
      <c r="D49" s="13">
        <v>2013</v>
      </c>
      <c r="E49" s="13" t="s">
        <v>33</v>
      </c>
      <c r="F49" s="13">
        <v>1449365116</v>
      </c>
      <c r="G49" s="13" t="s">
        <v>22</v>
      </c>
      <c r="H49" s="13" t="s">
        <v>23</v>
      </c>
      <c r="I49" s="14">
        <v>1</v>
      </c>
      <c r="J49" s="15">
        <v>0</v>
      </c>
      <c r="K49" s="23">
        <f t="shared" si="0"/>
        <v>0</v>
      </c>
    </row>
    <row r="50" spans="1:11" ht="30" x14ac:dyDescent="0.25">
      <c r="A50" s="22">
        <v>47</v>
      </c>
      <c r="B50" s="13" t="s">
        <v>176</v>
      </c>
      <c r="C50" s="13" t="s">
        <v>177</v>
      </c>
      <c r="D50" s="13">
        <v>2013</v>
      </c>
      <c r="E50" s="13"/>
      <c r="F50" s="13" t="s">
        <v>178</v>
      </c>
      <c r="G50" s="13" t="s">
        <v>22</v>
      </c>
      <c r="H50" s="13" t="s">
        <v>38</v>
      </c>
      <c r="I50" s="14">
        <v>1</v>
      </c>
      <c r="J50" s="15">
        <v>0</v>
      </c>
      <c r="K50" s="23">
        <f t="shared" si="0"/>
        <v>0</v>
      </c>
    </row>
    <row r="51" spans="1:11" ht="48" x14ac:dyDescent="0.25">
      <c r="A51" s="22">
        <v>48</v>
      </c>
      <c r="B51" s="13" t="s">
        <v>179</v>
      </c>
      <c r="C51" s="13" t="s">
        <v>180</v>
      </c>
      <c r="D51" s="13">
        <v>2011</v>
      </c>
      <c r="E51" s="13" t="s">
        <v>181</v>
      </c>
      <c r="F51" s="13" t="s">
        <v>182</v>
      </c>
      <c r="G51" s="13" t="s">
        <v>22</v>
      </c>
      <c r="H51" s="13" t="s">
        <v>38</v>
      </c>
      <c r="I51" s="14">
        <v>1</v>
      </c>
      <c r="J51" s="15">
        <v>0</v>
      </c>
      <c r="K51" s="23">
        <f t="shared" si="0"/>
        <v>0</v>
      </c>
    </row>
    <row r="52" spans="1:11" ht="30" x14ac:dyDescent="0.25">
      <c r="A52" s="22">
        <v>49</v>
      </c>
      <c r="B52" s="13" t="s">
        <v>183</v>
      </c>
      <c r="C52" s="13" t="s">
        <v>184</v>
      </c>
      <c r="D52" s="13">
        <v>2008</v>
      </c>
      <c r="E52" s="13" t="s">
        <v>33</v>
      </c>
      <c r="F52" s="13">
        <v>596517335</v>
      </c>
      <c r="G52" s="13" t="s">
        <v>22</v>
      </c>
      <c r="H52" s="13" t="s">
        <v>23</v>
      </c>
      <c r="I52" s="14">
        <v>1</v>
      </c>
      <c r="J52" s="15">
        <v>0</v>
      </c>
      <c r="K52" s="23">
        <f t="shared" si="0"/>
        <v>0</v>
      </c>
    </row>
    <row r="53" spans="1:11" ht="45" x14ac:dyDescent="0.25">
      <c r="A53" s="22">
        <v>50</v>
      </c>
      <c r="B53" s="13" t="s">
        <v>185</v>
      </c>
      <c r="C53" s="13" t="s">
        <v>186</v>
      </c>
      <c r="D53" s="13">
        <v>2013</v>
      </c>
      <c r="E53" s="13" t="s">
        <v>51</v>
      </c>
      <c r="F53" s="13" t="s">
        <v>187</v>
      </c>
      <c r="G53" s="13" t="s">
        <v>22</v>
      </c>
      <c r="H53" s="13"/>
      <c r="I53" s="14">
        <v>1</v>
      </c>
      <c r="J53" s="15">
        <v>0</v>
      </c>
      <c r="K53" s="23">
        <f t="shared" si="0"/>
        <v>0</v>
      </c>
    </row>
    <row r="54" spans="1:11" ht="60" x14ac:dyDescent="0.25">
      <c r="A54" s="22">
        <v>51</v>
      </c>
      <c r="B54" s="13" t="s">
        <v>188</v>
      </c>
      <c r="C54" s="13" t="s">
        <v>189</v>
      </c>
      <c r="D54" s="13">
        <v>2011</v>
      </c>
      <c r="E54" s="13"/>
      <c r="F54" s="13" t="s">
        <v>190</v>
      </c>
      <c r="G54" s="13" t="s">
        <v>22</v>
      </c>
      <c r="H54" s="13" t="s">
        <v>38</v>
      </c>
      <c r="I54" s="14">
        <v>1</v>
      </c>
      <c r="J54" s="15">
        <v>0</v>
      </c>
      <c r="K54" s="23">
        <f t="shared" si="0"/>
        <v>0</v>
      </c>
    </row>
    <row r="55" spans="1:11" ht="30" x14ac:dyDescent="0.25">
      <c r="A55" s="22">
        <v>52</v>
      </c>
      <c r="B55" s="13" t="s">
        <v>115</v>
      </c>
      <c r="C55" s="13" t="s">
        <v>191</v>
      </c>
      <c r="D55" s="13">
        <v>2007</v>
      </c>
      <c r="E55" s="13" t="s">
        <v>36</v>
      </c>
      <c r="F55" s="13" t="s">
        <v>192</v>
      </c>
      <c r="G55" s="13" t="s">
        <v>22</v>
      </c>
      <c r="H55" s="13" t="s">
        <v>23</v>
      </c>
      <c r="I55" s="14">
        <v>1</v>
      </c>
      <c r="J55" s="15">
        <v>0</v>
      </c>
      <c r="K55" s="23">
        <f t="shared" si="0"/>
        <v>0</v>
      </c>
    </row>
    <row r="56" spans="1:11" ht="45" x14ac:dyDescent="0.25">
      <c r="A56" s="22">
        <v>53</v>
      </c>
      <c r="B56" s="13" t="s">
        <v>193</v>
      </c>
      <c r="C56" s="13" t="s">
        <v>194</v>
      </c>
      <c r="D56" s="13">
        <v>2008</v>
      </c>
      <c r="E56" s="13" t="s">
        <v>20</v>
      </c>
      <c r="F56" s="13" t="s">
        <v>195</v>
      </c>
      <c r="G56" s="13" t="s">
        <v>22</v>
      </c>
      <c r="H56" s="13" t="s">
        <v>23</v>
      </c>
      <c r="I56" s="14">
        <v>1</v>
      </c>
      <c r="J56" s="15">
        <v>0</v>
      </c>
      <c r="K56" s="23">
        <f t="shared" si="0"/>
        <v>0</v>
      </c>
    </row>
    <row r="57" spans="1:11" ht="48" x14ac:dyDescent="0.25">
      <c r="A57" s="22">
        <v>54</v>
      </c>
      <c r="B57" s="13" t="s">
        <v>196</v>
      </c>
      <c r="C57" s="13" t="s">
        <v>197</v>
      </c>
      <c r="D57" s="13">
        <v>2012</v>
      </c>
      <c r="E57" s="13" t="s">
        <v>36</v>
      </c>
      <c r="F57" s="13"/>
      <c r="G57" s="13" t="s">
        <v>22</v>
      </c>
      <c r="H57" s="13"/>
      <c r="I57" s="14">
        <v>1</v>
      </c>
      <c r="J57" s="15">
        <v>0</v>
      </c>
      <c r="K57" s="23">
        <f t="shared" si="0"/>
        <v>0</v>
      </c>
    </row>
    <row r="58" spans="1:11" ht="45" x14ac:dyDescent="0.25">
      <c r="A58" s="22">
        <v>55</v>
      </c>
      <c r="B58" s="13" t="s">
        <v>198</v>
      </c>
      <c r="C58" s="13" t="s">
        <v>199</v>
      </c>
      <c r="D58" s="13">
        <v>2006</v>
      </c>
      <c r="E58" s="13" t="s">
        <v>36</v>
      </c>
      <c r="F58" s="13" t="s">
        <v>200</v>
      </c>
      <c r="G58" s="13" t="s">
        <v>22</v>
      </c>
      <c r="H58" s="13" t="s">
        <v>23</v>
      </c>
      <c r="I58" s="14">
        <v>1</v>
      </c>
      <c r="J58" s="15">
        <v>0</v>
      </c>
      <c r="K58" s="23">
        <f t="shared" si="0"/>
        <v>0</v>
      </c>
    </row>
    <row r="59" spans="1:11" ht="30" x14ac:dyDescent="0.25">
      <c r="A59" s="22">
        <v>56</v>
      </c>
      <c r="B59" s="13" t="s">
        <v>201</v>
      </c>
      <c r="C59" s="13" t="s">
        <v>202</v>
      </c>
      <c r="D59" s="13">
        <v>2008</v>
      </c>
      <c r="E59" s="13" t="s">
        <v>203</v>
      </c>
      <c r="F59" s="13" t="s">
        <v>204</v>
      </c>
      <c r="G59" s="13" t="s">
        <v>22</v>
      </c>
      <c r="H59" s="13" t="s">
        <v>23</v>
      </c>
      <c r="I59" s="14">
        <v>1</v>
      </c>
      <c r="J59" s="15">
        <v>0</v>
      </c>
      <c r="K59" s="23">
        <f t="shared" si="0"/>
        <v>0</v>
      </c>
    </row>
    <row r="60" spans="1:11" ht="30" x14ac:dyDescent="0.25">
      <c r="A60" s="22">
        <v>57</v>
      </c>
      <c r="B60" s="13" t="s">
        <v>205</v>
      </c>
      <c r="C60" s="13" t="s">
        <v>206</v>
      </c>
      <c r="D60" s="13">
        <v>2006</v>
      </c>
      <c r="E60" s="13" t="s">
        <v>36</v>
      </c>
      <c r="F60" s="13" t="s">
        <v>207</v>
      </c>
      <c r="G60" s="13" t="s">
        <v>22</v>
      </c>
      <c r="H60" s="13" t="s">
        <v>23</v>
      </c>
      <c r="I60" s="14">
        <v>1</v>
      </c>
      <c r="J60" s="15">
        <v>0</v>
      </c>
      <c r="K60" s="23">
        <f t="shared" si="0"/>
        <v>0</v>
      </c>
    </row>
    <row r="61" spans="1:11" ht="45" x14ac:dyDescent="0.25">
      <c r="A61" s="22">
        <v>58</v>
      </c>
      <c r="B61" s="13" t="s">
        <v>208</v>
      </c>
      <c r="C61" s="13" t="s">
        <v>209</v>
      </c>
      <c r="D61" s="13">
        <v>2010</v>
      </c>
      <c r="E61" s="13" t="s">
        <v>210</v>
      </c>
      <c r="F61" s="13" t="s">
        <v>211</v>
      </c>
      <c r="G61" s="13" t="s">
        <v>22</v>
      </c>
      <c r="H61" s="13" t="s">
        <v>38</v>
      </c>
      <c r="I61" s="14">
        <v>1</v>
      </c>
      <c r="J61" s="15">
        <v>0</v>
      </c>
      <c r="K61" s="23">
        <f t="shared" si="0"/>
        <v>0</v>
      </c>
    </row>
    <row r="62" spans="1:11" ht="30" x14ac:dyDescent="0.25">
      <c r="A62" s="22">
        <v>59</v>
      </c>
      <c r="B62" s="13" t="s">
        <v>212</v>
      </c>
      <c r="C62" s="13" t="s">
        <v>213</v>
      </c>
      <c r="D62" s="13">
        <v>2013</v>
      </c>
      <c r="E62" s="13" t="s">
        <v>214</v>
      </c>
      <c r="F62" s="13" t="s">
        <v>215</v>
      </c>
      <c r="G62" s="13" t="s">
        <v>22</v>
      </c>
      <c r="H62" s="13" t="s">
        <v>23</v>
      </c>
      <c r="I62" s="14">
        <v>1</v>
      </c>
      <c r="J62" s="15">
        <v>0</v>
      </c>
      <c r="K62" s="23">
        <f t="shared" si="0"/>
        <v>0</v>
      </c>
    </row>
    <row r="63" spans="1:11" ht="30" x14ac:dyDescent="0.25">
      <c r="A63" s="22">
        <v>60</v>
      </c>
      <c r="B63" s="13" t="s">
        <v>216</v>
      </c>
      <c r="C63" s="13" t="s">
        <v>217</v>
      </c>
      <c r="D63" s="13">
        <v>2011</v>
      </c>
      <c r="E63" s="13" t="s">
        <v>218</v>
      </c>
      <c r="F63" s="13" t="s">
        <v>219</v>
      </c>
      <c r="G63" s="13" t="s">
        <v>22</v>
      </c>
      <c r="H63" s="13" t="s">
        <v>38</v>
      </c>
      <c r="I63" s="14">
        <v>1</v>
      </c>
      <c r="J63" s="15">
        <v>0</v>
      </c>
      <c r="K63" s="23">
        <f t="shared" si="0"/>
        <v>0</v>
      </c>
    </row>
    <row r="64" spans="1:11" ht="60" x14ac:dyDescent="0.25">
      <c r="A64" s="22">
        <v>61</v>
      </c>
      <c r="B64" s="13" t="s">
        <v>220</v>
      </c>
      <c r="C64" s="13" t="s">
        <v>221</v>
      </c>
      <c r="D64" s="13">
        <v>2013</v>
      </c>
      <c r="E64" s="13" t="s">
        <v>222</v>
      </c>
      <c r="F64" s="13">
        <v>1937785459</v>
      </c>
      <c r="G64" s="13" t="s">
        <v>22</v>
      </c>
      <c r="H64" s="13"/>
      <c r="I64" s="14">
        <v>1</v>
      </c>
      <c r="J64" s="15">
        <v>0</v>
      </c>
      <c r="K64" s="23">
        <f t="shared" si="0"/>
        <v>0</v>
      </c>
    </row>
    <row r="65" spans="1:11" ht="30" x14ac:dyDescent="0.25">
      <c r="A65" s="22">
        <v>62</v>
      </c>
      <c r="B65" s="13" t="s">
        <v>223</v>
      </c>
      <c r="C65" s="13" t="s">
        <v>224</v>
      </c>
      <c r="D65" s="13">
        <v>2006</v>
      </c>
      <c r="E65" s="13" t="s">
        <v>225</v>
      </c>
      <c r="F65" s="13">
        <v>9144030800</v>
      </c>
      <c r="G65" s="13" t="s">
        <v>22</v>
      </c>
      <c r="H65" s="13"/>
      <c r="I65" s="14">
        <v>1</v>
      </c>
      <c r="J65" s="15">
        <v>0</v>
      </c>
      <c r="K65" s="23">
        <f t="shared" si="0"/>
        <v>0</v>
      </c>
    </row>
    <row r="66" spans="1:11" x14ac:dyDescent="0.25">
      <c r="A66" s="22">
        <v>63</v>
      </c>
      <c r="B66" s="13" t="s">
        <v>226</v>
      </c>
      <c r="C66" s="13" t="s">
        <v>227</v>
      </c>
      <c r="D66" s="13">
        <v>2012</v>
      </c>
      <c r="E66" s="13" t="s">
        <v>41</v>
      </c>
      <c r="F66" s="13" t="s">
        <v>228</v>
      </c>
      <c r="G66" s="13" t="s">
        <v>22</v>
      </c>
      <c r="H66" s="13" t="s">
        <v>23</v>
      </c>
      <c r="I66" s="14">
        <v>1</v>
      </c>
      <c r="J66" s="15">
        <v>0</v>
      </c>
      <c r="K66" s="23">
        <f t="shared" si="0"/>
        <v>0</v>
      </c>
    </row>
    <row r="67" spans="1:11" ht="30" x14ac:dyDescent="0.25">
      <c r="A67" s="22">
        <v>64</v>
      </c>
      <c r="B67" s="13" t="s">
        <v>229</v>
      </c>
      <c r="C67" s="13" t="s">
        <v>230</v>
      </c>
      <c r="D67" s="13">
        <v>2013</v>
      </c>
      <c r="E67" s="13" t="s">
        <v>55</v>
      </c>
      <c r="F67" s="13" t="s">
        <v>231</v>
      </c>
      <c r="G67" s="13" t="s">
        <v>22</v>
      </c>
      <c r="H67" s="13" t="s">
        <v>38</v>
      </c>
      <c r="I67" s="14">
        <v>1</v>
      </c>
      <c r="J67" s="15">
        <v>0</v>
      </c>
      <c r="K67" s="23">
        <f t="shared" si="0"/>
        <v>0</v>
      </c>
    </row>
    <row r="68" spans="1:11" ht="30" x14ac:dyDescent="0.25">
      <c r="A68" s="22">
        <v>65</v>
      </c>
      <c r="B68" s="13" t="s">
        <v>232</v>
      </c>
      <c r="C68" s="13" t="s">
        <v>233</v>
      </c>
      <c r="D68" s="13">
        <v>2008</v>
      </c>
      <c r="E68" s="13" t="s">
        <v>93</v>
      </c>
      <c r="F68" s="13" t="s">
        <v>234</v>
      </c>
      <c r="G68" s="13" t="s">
        <v>22</v>
      </c>
      <c r="H68" s="13" t="s">
        <v>38</v>
      </c>
      <c r="I68" s="14">
        <v>1</v>
      </c>
      <c r="J68" s="15">
        <v>0</v>
      </c>
      <c r="K68" s="23">
        <f t="shared" si="0"/>
        <v>0</v>
      </c>
    </row>
    <row r="69" spans="1:11" x14ac:dyDescent="0.25">
      <c r="A69" s="22">
        <v>66</v>
      </c>
      <c r="B69" s="13" t="s">
        <v>235</v>
      </c>
      <c r="C69" s="13" t="s">
        <v>236</v>
      </c>
      <c r="D69" s="13">
        <v>2011</v>
      </c>
      <c r="E69" s="13" t="s">
        <v>237</v>
      </c>
      <c r="F69" s="13">
        <v>71784225</v>
      </c>
      <c r="G69" s="13" t="s">
        <v>22</v>
      </c>
      <c r="H69" s="13"/>
      <c r="I69" s="14">
        <v>1</v>
      </c>
      <c r="J69" s="15">
        <v>0</v>
      </c>
      <c r="K69" s="23">
        <f t="shared" ref="K69:K113" si="1">SUM(J69*1.2)</f>
        <v>0</v>
      </c>
    </row>
    <row r="70" spans="1:11" ht="30" x14ac:dyDescent="0.25">
      <c r="A70" s="22">
        <v>67</v>
      </c>
      <c r="B70" s="13" t="s">
        <v>235</v>
      </c>
      <c r="C70" s="13" t="s">
        <v>238</v>
      </c>
      <c r="D70" s="13">
        <v>2012</v>
      </c>
      <c r="E70" s="13" t="s">
        <v>237</v>
      </c>
      <c r="F70" s="13">
        <v>71807837</v>
      </c>
      <c r="G70" s="13" t="s">
        <v>22</v>
      </c>
      <c r="H70" s="13"/>
      <c r="I70" s="14">
        <v>1</v>
      </c>
      <c r="J70" s="15">
        <v>0</v>
      </c>
      <c r="K70" s="23">
        <f t="shared" si="1"/>
        <v>0</v>
      </c>
    </row>
    <row r="71" spans="1:11" ht="30" x14ac:dyDescent="0.25">
      <c r="A71" s="22">
        <v>68</v>
      </c>
      <c r="B71" s="13" t="s">
        <v>239</v>
      </c>
      <c r="C71" s="13" t="s">
        <v>240</v>
      </c>
      <c r="D71" s="13">
        <v>2013</v>
      </c>
      <c r="E71" s="13" t="s">
        <v>241</v>
      </c>
      <c r="F71" s="13" t="s">
        <v>242</v>
      </c>
      <c r="G71" s="13" t="s">
        <v>22</v>
      </c>
      <c r="H71" s="13" t="s">
        <v>38</v>
      </c>
      <c r="I71" s="14">
        <v>1</v>
      </c>
      <c r="J71" s="15">
        <v>0</v>
      </c>
      <c r="K71" s="23">
        <f t="shared" si="1"/>
        <v>0</v>
      </c>
    </row>
    <row r="72" spans="1:11" ht="45" x14ac:dyDescent="0.25">
      <c r="A72" s="22">
        <v>69</v>
      </c>
      <c r="B72" s="13" t="s">
        <v>243</v>
      </c>
      <c r="C72" s="13" t="s">
        <v>244</v>
      </c>
      <c r="D72" s="13">
        <v>2013</v>
      </c>
      <c r="E72" s="13" t="s">
        <v>36</v>
      </c>
      <c r="F72" s="13" t="s">
        <v>245</v>
      </c>
      <c r="G72" s="13" t="s">
        <v>22</v>
      </c>
      <c r="H72" s="13" t="s">
        <v>38</v>
      </c>
      <c r="I72" s="14">
        <v>1</v>
      </c>
      <c r="J72" s="15">
        <v>0</v>
      </c>
      <c r="K72" s="23">
        <f t="shared" si="1"/>
        <v>0</v>
      </c>
    </row>
    <row r="73" spans="1:11" x14ac:dyDescent="0.25">
      <c r="A73" s="22">
        <v>70</v>
      </c>
      <c r="B73" s="13" t="s">
        <v>246</v>
      </c>
      <c r="C73" s="13" t="s">
        <v>247</v>
      </c>
      <c r="D73" s="13">
        <v>2013</v>
      </c>
      <c r="E73" s="13" t="s">
        <v>33</v>
      </c>
      <c r="F73" s="13" t="s">
        <v>248</v>
      </c>
      <c r="G73" s="13" t="s">
        <v>22</v>
      </c>
      <c r="H73" s="13" t="s">
        <v>23</v>
      </c>
      <c r="I73" s="14">
        <v>1</v>
      </c>
      <c r="J73" s="15">
        <v>0</v>
      </c>
      <c r="K73" s="23">
        <f t="shared" si="1"/>
        <v>0</v>
      </c>
    </row>
    <row r="74" spans="1:11" ht="60" x14ac:dyDescent="0.25">
      <c r="A74" s="22">
        <v>71</v>
      </c>
      <c r="B74" s="13" t="s">
        <v>249</v>
      </c>
      <c r="C74" s="13" t="s">
        <v>250</v>
      </c>
      <c r="D74" s="13">
        <v>2013</v>
      </c>
      <c r="E74" s="13" t="s">
        <v>36</v>
      </c>
      <c r="F74" s="13" t="s">
        <v>251</v>
      </c>
      <c r="G74" s="13" t="s">
        <v>22</v>
      </c>
      <c r="H74" s="13"/>
      <c r="I74" s="14">
        <v>1</v>
      </c>
      <c r="J74" s="15">
        <v>0</v>
      </c>
      <c r="K74" s="23">
        <f t="shared" si="1"/>
        <v>0</v>
      </c>
    </row>
    <row r="75" spans="1:11" ht="30" x14ac:dyDescent="0.25">
      <c r="A75" s="22">
        <v>72</v>
      </c>
      <c r="B75" s="13" t="s">
        <v>252</v>
      </c>
      <c r="C75" s="13" t="s">
        <v>253</v>
      </c>
      <c r="D75" s="13">
        <v>2008</v>
      </c>
      <c r="E75" s="13" t="s">
        <v>20</v>
      </c>
      <c r="F75" s="13" t="s">
        <v>254</v>
      </c>
      <c r="G75" s="13" t="s">
        <v>22</v>
      </c>
      <c r="H75" s="13" t="s">
        <v>23</v>
      </c>
      <c r="I75" s="14">
        <v>1</v>
      </c>
      <c r="J75" s="15">
        <v>0</v>
      </c>
      <c r="K75" s="23">
        <f t="shared" si="1"/>
        <v>0</v>
      </c>
    </row>
    <row r="76" spans="1:11" ht="60" x14ac:dyDescent="0.25">
      <c r="A76" s="22">
        <v>73</v>
      </c>
      <c r="B76" s="13" t="s">
        <v>255</v>
      </c>
      <c r="C76" s="13" t="s">
        <v>256</v>
      </c>
      <c r="D76" s="13">
        <v>2013</v>
      </c>
      <c r="E76" s="13" t="s">
        <v>257</v>
      </c>
      <c r="F76" s="13" t="s">
        <v>258</v>
      </c>
      <c r="G76" s="13" t="s">
        <v>22</v>
      </c>
      <c r="H76" s="13" t="s">
        <v>23</v>
      </c>
      <c r="I76" s="14">
        <v>1</v>
      </c>
      <c r="J76" s="15">
        <v>0</v>
      </c>
      <c r="K76" s="23">
        <f t="shared" si="1"/>
        <v>0</v>
      </c>
    </row>
    <row r="77" spans="1:11" ht="45" x14ac:dyDescent="0.25">
      <c r="A77" s="22">
        <v>74</v>
      </c>
      <c r="B77" s="13" t="s">
        <v>259</v>
      </c>
      <c r="C77" s="13" t="s">
        <v>260</v>
      </c>
      <c r="D77" s="13">
        <v>1999</v>
      </c>
      <c r="E77" s="13" t="s">
        <v>261</v>
      </c>
      <c r="F77" s="13" t="s">
        <v>262</v>
      </c>
      <c r="G77" s="13" t="s">
        <v>22</v>
      </c>
      <c r="H77" s="13" t="s">
        <v>23</v>
      </c>
      <c r="I77" s="14">
        <v>1</v>
      </c>
      <c r="J77" s="15">
        <v>0</v>
      </c>
      <c r="K77" s="23">
        <f t="shared" si="1"/>
        <v>0</v>
      </c>
    </row>
    <row r="78" spans="1:11" ht="60" x14ac:dyDescent="0.25">
      <c r="A78" s="22">
        <v>75</v>
      </c>
      <c r="B78" s="13" t="s">
        <v>263</v>
      </c>
      <c r="C78" s="13" t="s">
        <v>264</v>
      </c>
      <c r="D78" s="13">
        <v>2011</v>
      </c>
      <c r="E78" s="13" t="s">
        <v>265</v>
      </c>
      <c r="F78" s="13" t="s">
        <v>266</v>
      </c>
      <c r="G78" s="13" t="s">
        <v>22</v>
      </c>
      <c r="H78" s="13" t="s">
        <v>23</v>
      </c>
      <c r="I78" s="14">
        <v>1</v>
      </c>
      <c r="J78" s="15">
        <v>0</v>
      </c>
      <c r="K78" s="23">
        <f t="shared" si="1"/>
        <v>0</v>
      </c>
    </row>
    <row r="79" spans="1:11" ht="30" x14ac:dyDescent="0.25">
      <c r="A79" s="22">
        <v>76</v>
      </c>
      <c r="B79" s="13" t="s">
        <v>267</v>
      </c>
      <c r="C79" s="13" t="s">
        <v>268</v>
      </c>
      <c r="D79" s="13">
        <v>2008</v>
      </c>
      <c r="E79" s="13" t="s">
        <v>36</v>
      </c>
      <c r="F79" s="13" t="s">
        <v>269</v>
      </c>
      <c r="G79" s="13" t="s">
        <v>22</v>
      </c>
      <c r="H79" s="13"/>
      <c r="I79" s="14">
        <v>1</v>
      </c>
      <c r="J79" s="15">
        <v>0</v>
      </c>
      <c r="K79" s="23">
        <f t="shared" si="1"/>
        <v>0</v>
      </c>
    </row>
    <row r="80" spans="1:11" ht="45" x14ac:dyDescent="0.25">
      <c r="A80" s="22">
        <v>77</v>
      </c>
      <c r="B80" s="13" t="s">
        <v>270</v>
      </c>
      <c r="C80" s="13" t="s">
        <v>271</v>
      </c>
      <c r="D80" s="13">
        <v>2012</v>
      </c>
      <c r="E80" s="13" t="s">
        <v>272</v>
      </c>
      <c r="F80" s="13" t="s">
        <v>273</v>
      </c>
      <c r="G80" s="13" t="s">
        <v>22</v>
      </c>
      <c r="H80" s="13" t="s">
        <v>38</v>
      </c>
      <c r="I80" s="14">
        <v>1</v>
      </c>
      <c r="J80" s="15">
        <v>0</v>
      </c>
      <c r="K80" s="23">
        <f t="shared" si="1"/>
        <v>0</v>
      </c>
    </row>
    <row r="81" spans="1:11" ht="33" x14ac:dyDescent="0.25">
      <c r="A81" s="22">
        <v>78</v>
      </c>
      <c r="B81" s="13" t="s">
        <v>274</v>
      </c>
      <c r="C81" s="13" t="s">
        <v>275</v>
      </c>
      <c r="D81" s="13">
        <v>2010</v>
      </c>
      <c r="E81" s="13" t="s">
        <v>276</v>
      </c>
      <c r="F81" s="13" t="s">
        <v>277</v>
      </c>
      <c r="G81" s="13" t="s">
        <v>22</v>
      </c>
      <c r="H81" s="13" t="s">
        <v>38</v>
      </c>
      <c r="I81" s="14">
        <v>1</v>
      </c>
      <c r="J81" s="15">
        <v>0</v>
      </c>
      <c r="K81" s="23">
        <f t="shared" si="1"/>
        <v>0</v>
      </c>
    </row>
    <row r="82" spans="1:11" ht="30" x14ac:dyDescent="0.25">
      <c r="A82" s="22">
        <v>79</v>
      </c>
      <c r="B82" s="13" t="s">
        <v>278</v>
      </c>
      <c r="C82" s="13" t="s">
        <v>279</v>
      </c>
      <c r="D82" s="13">
        <v>2008</v>
      </c>
      <c r="E82" s="13" t="s">
        <v>280</v>
      </c>
      <c r="F82" s="13" t="s">
        <v>281</v>
      </c>
      <c r="G82" s="13" t="s">
        <v>22</v>
      </c>
      <c r="H82" s="13" t="s">
        <v>23</v>
      </c>
      <c r="I82" s="14">
        <v>1</v>
      </c>
      <c r="J82" s="15">
        <v>0</v>
      </c>
      <c r="K82" s="23">
        <f t="shared" si="1"/>
        <v>0</v>
      </c>
    </row>
    <row r="83" spans="1:11" ht="30" x14ac:dyDescent="0.25">
      <c r="A83" s="22">
        <v>80</v>
      </c>
      <c r="B83" s="13" t="s">
        <v>282</v>
      </c>
      <c r="C83" s="13" t="s">
        <v>283</v>
      </c>
      <c r="D83" s="13">
        <v>2011</v>
      </c>
      <c r="E83" s="13" t="s">
        <v>241</v>
      </c>
      <c r="F83" s="13" t="s">
        <v>284</v>
      </c>
      <c r="G83" s="13" t="s">
        <v>22</v>
      </c>
      <c r="H83" s="13" t="s">
        <v>23</v>
      </c>
      <c r="I83" s="14">
        <v>1</v>
      </c>
      <c r="J83" s="15">
        <v>0</v>
      </c>
      <c r="K83" s="23">
        <f t="shared" si="1"/>
        <v>0</v>
      </c>
    </row>
    <row r="84" spans="1:11" ht="45" x14ac:dyDescent="0.25">
      <c r="A84" s="22">
        <v>81</v>
      </c>
      <c r="B84" s="13" t="s">
        <v>285</v>
      </c>
      <c r="C84" s="13" t="s">
        <v>286</v>
      </c>
      <c r="D84" s="13">
        <v>2010</v>
      </c>
      <c r="E84" s="13" t="s">
        <v>287</v>
      </c>
      <c r="F84" s="13" t="s">
        <v>288</v>
      </c>
      <c r="G84" s="13" t="s">
        <v>22</v>
      </c>
      <c r="H84" s="13" t="s">
        <v>23</v>
      </c>
      <c r="I84" s="14">
        <v>1</v>
      </c>
      <c r="J84" s="15">
        <v>0</v>
      </c>
      <c r="K84" s="23">
        <f t="shared" si="1"/>
        <v>0</v>
      </c>
    </row>
    <row r="85" spans="1:11" ht="30" x14ac:dyDescent="0.25">
      <c r="A85" s="22">
        <v>82</v>
      </c>
      <c r="B85" s="13" t="s">
        <v>289</v>
      </c>
      <c r="C85" s="13" t="s">
        <v>290</v>
      </c>
      <c r="D85" s="13">
        <v>2014</v>
      </c>
      <c r="E85" s="13" t="s">
        <v>128</v>
      </c>
      <c r="F85" s="13" t="s">
        <v>291</v>
      </c>
      <c r="G85" s="13" t="s">
        <v>22</v>
      </c>
      <c r="H85" s="13"/>
      <c r="I85" s="14">
        <v>1</v>
      </c>
      <c r="J85" s="15">
        <v>0</v>
      </c>
      <c r="K85" s="23">
        <f t="shared" si="1"/>
        <v>0</v>
      </c>
    </row>
    <row r="86" spans="1:11" ht="30" x14ac:dyDescent="0.25">
      <c r="A86" s="22">
        <v>83</v>
      </c>
      <c r="B86" s="13" t="s">
        <v>292</v>
      </c>
      <c r="C86" s="13" t="s">
        <v>293</v>
      </c>
      <c r="D86" s="13">
        <v>2008</v>
      </c>
      <c r="E86" s="13" t="s">
        <v>20</v>
      </c>
      <c r="F86" s="13" t="s">
        <v>294</v>
      </c>
      <c r="G86" s="13" t="s">
        <v>22</v>
      </c>
      <c r="H86" s="13" t="s">
        <v>23</v>
      </c>
      <c r="I86" s="14">
        <v>1</v>
      </c>
      <c r="J86" s="15">
        <v>0</v>
      </c>
      <c r="K86" s="23">
        <f t="shared" si="1"/>
        <v>0</v>
      </c>
    </row>
    <row r="87" spans="1:11" ht="60" x14ac:dyDescent="0.25">
      <c r="A87" s="22">
        <v>84</v>
      </c>
      <c r="B87" s="13" t="s">
        <v>295</v>
      </c>
      <c r="C87" s="13" t="s">
        <v>296</v>
      </c>
      <c r="D87" s="13">
        <v>2011</v>
      </c>
      <c r="E87" s="13" t="s">
        <v>36</v>
      </c>
      <c r="F87" s="13" t="s">
        <v>297</v>
      </c>
      <c r="G87" s="13" t="s">
        <v>22</v>
      </c>
      <c r="H87" s="13" t="s">
        <v>38</v>
      </c>
      <c r="I87" s="14">
        <v>1</v>
      </c>
      <c r="J87" s="15">
        <v>0</v>
      </c>
      <c r="K87" s="23">
        <f t="shared" si="1"/>
        <v>0</v>
      </c>
    </row>
    <row r="88" spans="1:11" ht="60" x14ac:dyDescent="0.25">
      <c r="A88" s="22">
        <v>85</v>
      </c>
      <c r="B88" s="13" t="s">
        <v>298</v>
      </c>
      <c r="C88" s="13" t="s">
        <v>299</v>
      </c>
      <c r="D88" s="13">
        <v>2012</v>
      </c>
      <c r="E88" s="13" t="s">
        <v>51</v>
      </c>
      <c r="F88" s="13" t="s">
        <v>300</v>
      </c>
      <c r="G88" s="13" t="s">
        <v>22</v>
      </c>
      <c r="H88" s="13"/>
      <c r="I88" s="14">
        <v>1</v>
      </c>
      <c r="J88" s="15">
        <v>0</v>
      </c>
      <c r="K88" s="23">
        <f t="shared" si="1"/>
        <v>0</v>
      </c>
    </row>
    <row r="89" spans="1:11" ht="30" x14ac:dyDescent="0.25">
      <c r="A89" s="22">
        <v>86</v>
      </c>
      <c r="B89" s="13" t="s">
        <v>301</v>
      </c>
      <c r="C89" s="13" t="s">
        <v>302</v>
      </c>
      <c r="D89" s="13">
        <v>2012</v>
      </c>
      <c r="E89" s="13" t="s">
        <v>303</v>
      </c>
      <c r="F89" s="13" t="s">
        <v>304</v>
      </c>
      <c r="G89" s="16" t="s">
        <v>22</v>
      </c>
      <c r="H89" s="13" t="s">
        <v>23</v>
      </c>
      <c r="I89" s="14">
        <v>1</v>
      </c>
      <c r="J89" s="15">
        <v>0</v>
      </c>
      <c r="K89" s="23">
        <f t="shared" si="1"/>
        <v>0</v>
      </c>
    </row>
    <row r="90" spans="1:11" ht="30" x14ac:dyDescent="0.25">
      <c r="A90" s="22">
        <v>87</v>
      </c>
      <c r="B90" s="13" t="s">
        <v>305</v>
      </c>
      <c r="C90" s="13" t="s">
        <v>306</v>
      </c>
      <c r="D90" s="13">
        <v>2007</v>
      </c>
      <c r="E90" s="13" t="s">
        <v>307</v>
      </c>
      <c r="F90" s="13" t="s">
        <v>308</v>
      </c>
      <c r="G90" s="13" t="s">
        <v>22</v>
      </c>
      <c r="H90" s="13" t="s">
        <v>23</v>
      </c>
      <c r="I90" s="14">
        <v>1</v>
      </c>
      <c r="J90" s="15">
        <v>0</v>
      </c>
      <c r="K90" s="23">
        <f t="shared" si="1"/>
        <v>0</v>
      </c>
    </row>
    <row r="91" spans="1:11" ht="30" x14ac:dyDescent="0.25">
      <c r="A91" s="22">
        <v>88</v>
      </c>
      <c r="B91" s="13" t="s">
        <v>309</v>
      </c>
      <c r="C91" s="13" t="s">
        <v>310</v>
      </c>
      <c r="D91" s="13">
        <v>2003</v>
      </c>
      <c r="E91" s="13" t="s">
        <v>311</v>
      </c>
      <c r="F91" s="13" t="s">
        <v>312</v>
      </c>
      <c r="G91" s="13" t="s">
        <v>22</v>
      </c>
      <c r="H91" s="13"/>
      <c r="I91" s="14">
        <v>1</v>
      </c>
      <c r="J91" s="15">
        <v>0</v>
      </c>
      <c r="K91" s="23">
        <f t="shared" si="1"/>
        <v>0</v>
      </c>
    </row>
    <row r="92" spans="1:11" x14ac:dyDescent="0.25">
      <c r="A92" s="22">
        <v>89</v>
      </c>
      <c r="B92" s="13" t="s">
        <v>313</v>
      </c>
      <c r="C92" s="13" t="s">
        <v>314</v>
      </c>
      <c r="D92" s="13">
        <v>2006</v>
      </c>
      <c r="E92" s="13" t="s">
        <v>315</v>
      </c>
      <c r="F92" s="13" t="s">
        <v>316</v>
      </c>
      <c r="G92" s="13" t="s">
        <v>22</v>
      </c>
      <c r="H92" s="13"/>
      <c r="I92" s="14">
        <v>1</v>
      </c>
      <c r="J92" s="15">
        <v>0</v>
      </c>
      <c r="K92" s="23">
        <f t="shared" si="1"/>
        <v>0</v>
      </c>
    </row>
    <row r="93" spans="1:11" ht="30" x14ac:dyDescent="0.25">
      <c r="A93" s="22">
        <v>90</v>
      </c>
      <c r="B93" s="13" t="s">
        <v>317</v>
      </c>
      <c r="C93" s="13" t="s">
        <v>318</v>
      </c>
      <c r="D93" s="13"/>
      <c r="E93" s="13"/>
      <c r="F93" s="13" t="s">
        <v>319</v>
      </c>
      <c r="G93" s="13" t="s">
        <v>22</v>
      </c>
      <c r="H93" s="13"/>
      <c r="I93" s="14">
        <v>1</v>
      </c>
      <c r="J93" s="15">
        <v>0</v>
      </c>
      <c r="K93" s="23">
        <f t="shared" si="1"/>
        <v>0</v>
      </c>
    </row>
    <row r="94" spans="1:11" ht="30" x14ac:dyDescent="0.25">
      <c r="A94" s="22">
        <v>91</v>
      </c>
      <c r="B94" s="13" t="s">
        <v>320</v>
      </c>
      <c r="C94" s="13" t="s">
        <v>321</v>
      </c>
      <c r="D94" s="13">
        <v>2007</v>
      </c>
      <c r="E94" s="13"/>
      <c r="F94" s="13" t="s">
        <v>322</v>
      </c>
      <c r="G94" s="13" t="s">
        <v>22</v>
      </c>
      <c r="H94" s="13"/>
      <c r="I94" s="14">
        <v>1</v>
      </c>
      <c r="J94" s="15">
        <v>0</v>
      </c>
      <c r="K94" s="23">
        <f t="shared" si="1"/>
        <v>0</v>
      </c>
    </row>
    <row r="95" spans="1:11" ht="30" x14ac:dyDescent="0.25">
      <c r="A95" s="22">
        <v>92</v>
      </c>
      <c r="B95" s="13" t="s">
        <v>323</v>
      </c>
      <c r="C95" s="13" t="s">
        <v>324</v>
      </c>
      <c r="D95" s="13">
        <v>2006</v>
      </c>
      <c r="E95" s="13" t="s">
        <v>237</v>
      </c>
      <c r="F95" s="13" t="s">
        <v>325</v>
      </c>
      <c r="G95" s="13" t="s">
        <v>22</v>
      </c>
      <c r="H95" s="13"/>
      <c r="I95" s="14">
        <v>1</v>
      </c>
      <c r="J95" s="15">
        <v>0</v>
      </c>
      <c r="K95" s="23">
        <f t="shared" si="1"/>
        <v>0</v>
      </c>
    </row>
    <row r="96" spans="1:11" ht="30" x14ac:dyDescent="0.25">
      <c r="A96" s="22">
        <v>93</v>
      </c>
      <c r="B96" s="13" t="s">
        <v>326</v>
      </c>
      <c r="C96" s="13" t="s">
        <v>327</v>
      </c>
      <c r="D96" s="13">
        <v>2004</v>
      </c>
      <c r="E96" s="13"/>
      <c r="F96" s="13" t="s">
        <v>328</v>
      </c>
      <c r="G96" s="13" t="s">
        <v>22</v>
      </c>
      <c r="H96" s="13"/>
      <c r="I96" s="14">
        <v>1</v>
      </c>
      <c r="J96" s="15">
        <v>0</v>
      </c>
      <c r="K96" s="23">
        <f t="shared" si="1"/>
        <v>0</v>
      </c>
    </row>
    <row r="97" spans="1:11" ht="30" x14ac:dyDescent="0.25">
      <c r="A97" s="22">
        <v>94</v>
      </c>
      <c r="B97" s="13" t="s">
        <v>329</v>
      </c>
      <c r="C97" s="13" t="s">
        <v>330</v>
      </c>
      <c r="D97" s="13">
        <v>2006</v>
      </c>
      <c r="E97" s="13"/>
      <c r="F97" s="13" t="s">
        <v>331</v>
      </c>
      <c r="G97" s="13" t="s">
        <v>22</v>
      </c>
      <c r="H97" s="13"/>
      <c r="I97" s="14">
        <v>1</v>
      </c>
      <c r="J97" s="15">
        <v>0</v>
      </c>
      <c r="K97" s="23">
        <f t="shared" si="1"/>
        <v>0</v>
      </c>
    </row>
    <row r="98" spans="1:11" ht="30" x14ac:dyDescent="0.25">
      <c r="A98" s="22">
        <v>95</v>
      </c>
      <c r="B98" s="13" t="s">
        <v>332</v>
      </c>
      <c r="C98" s="13" t="s">
        <v>333</v>
      </c>
      <c r="D98" s="13">
        <v>2001</v>
      </c>
      <c r="E98" s="13"/>
      <c r="F98" s="13" t="s">
        <v>334</v>
      </c>
      <c r="G98" s="13" t="s">
        <v>22</v>
      </c>
      <c r="H98" s="13"/>
      <c r="I98" s="14">
        <v>1</v>
      </c>
      <c r="J98" s="15">
        <v>0</v>
      </c>
      <c r="K98" s="23">
        <f t="shared" si="1"/>
        <v>0</v>
      </c>
    </row>
    <row r="99" spans="1:11" ht="30" x14ac:dyDescent="0.25">
      <c r="A99" s="22">
        <v>96</v>
      </c>
      <c r="B99" s="13" t="s">
        <v>335</v>
      </c>
      <c r="C99" s="13" t="s">
        <v>336</v>
      </c>
      <c r="D99" s="13">
        <v>2002</v>
      </c>
      <c r="E99" s="13"/>
      <c r="F99" s="13" t="s">
        <v>337</v>
      </c>
      <c r="G99" s="13" t="s">
        <v>22</v>
      </c>
      <c r="H99" s="13"/>
      <c r="I99" s="14">
        <v>1</v>
      </c>
      <c r="J99" s="15">
        <v>0</v>
      </c>
      <c r="K99" s="23">
        <f t="shared" si="1"/>
        <v>0</v>
      </c>
    </row>
    <row r="100" spans="1:11" ht="30" x14ac:dyDescent="0.25">
      <c r="A100" s="22">
        <v>97</v>
      </c>
      <c r="B100" s="13" t="s">
        <v>338</v>
      </c>
      <c r="C100" s="13" t="s">
        <v>339</v>
      </c>
      <c r="D100" s="13">
        <v>2007</v>
      </c>
      <c r="E100" s="13" t="s">
        <v>340</v>
      </c>
      <c r="F100" s="13" t="s">
        <v>341</v>
      </c>
      <c r="G100" s="13" t="s">
        <v>22</v>
      </c>
      <c r="H100" s="13"/>
      <c r="I100" s="14">
        <v>1</v>
      </c>
      <c r="J100" s="15">
        <v>0</v>
      </c>
      <c r="K100" s="23">
        <f t="shared" si="1"/>
        <v>0</v>
      </c>
    </row>
    <row r="101" spans="1:11" ht="30" x14ac:dyDescent="0.25">
      <c r="A101" s="22">
        <v>98</v>
      </c>
      <c r="B101" s="13" t="s">
        <v>342</v>
      </c>
      <c r="C101" s="13" t="s">
        <v>343</v>
      </c>
      <c r="D101" s="13">
        <v>2011</v>
      </c>
      <c r="E101" s="13" t="s">
        <v>237</v>
      </c>
      <c r="F101" s="13" t="s">
        <v>344</v>
      </c>
      <c r="G101" s="13" t="s">
        <v>22</v>
      </c>
      <c r="H101" s="13"/>
      <c r="I101" s="14">
        <v>1</v>
      </c>
      <c r="J101" s="15">
        <v>0</v>
      </c>
      <c r="K101" s="23">
        <f t="shared" si="1"/>
        <v>0</v>
      </c>
    </row>
    <row r="102" spans="1:11" ht="45" x14ac:dyDescent="0.25">
      <c r="A102" s="22">
        <v>99</v>
      </c>
      <c r="B102" s="13" t="s">
        <v>345</v>
      </c>
      <c r="C102" s="13" t="s">
        <v>346</v>
      </c>
      <c r="D102" s="13">
        <v>2006</v>
      </c>
      <c r="E102" s="13" t="s">
        <v>347</v>
      </c>
      <c r="F102" s="13" t="s">
        <v>348</v>
      </c>
      <c r="G102" s="13" t="s">
        <v>22</v>
      </c>
      <c r="H102" s="13"/>
      <c r="I102" s="14">
        <v>1</v>
      </c>
      <c r="J102" s="15">
        <v>0</v>
      </c>
      <c r="K102" s="23">
        <f t="shared" si="1"/>
        <v>0</v>
      </c>
    </row>
    <row r="103" spans="1:11" x14ac:dyDescent="0.25">
      <c r="A103" s="22">
        <v>100</v>
      </c>
      <c r="B103" s="13" t="s">
        <v>349</v>
      </c>
      <c r="C103" s="13" t="s">
        <v>350</v>
      </c>
      <c r="D103" s="13">
        <v>2011</v>
      </c>
      <c r="E103" s="13" t="s">
        <v>63</v>
      </c>
      <c r="F103" s="13" t="s">
        <v>351</v>
      </c>
      <c r="G103" s="13" t="s">
        <v>22</v>
      </c>
      <c r="H103" s="13"/>
      <c r="I103" s="14">
        <v>1</v>
      </c>
      <c r="J103" s="15">
        <v>0</v>
      </c>
      <c r="K103" s="23">
        <f t="shared" si="1"/>
        <v>0</v>
      </c>
    </row>
    <row r="104" spans="1:11" x14ac:dyDescent="0.25">
      <c r="A104" s="22">
        <v>101</v>
      </c>
      <c r="B104" s="13" t="s">
        <v>349</v>
      </c>
      <c r="C104" s="13" t="s">
        <v>352</v>
      </c>
      <c r="D104" s="13">
        <v>2013</v>
      </c>
      <c r="E104" s="13" t="s">
        <v>63</v>
      </c>
      <c r="F104" s="13" t="s">
        <v>353</v>
      </c>
      <c r="G104" s="13" t="s">
        <v>22</v>
      </c>
      <c r="H104" s="13"/>
      <c r="I104" s="14">
        <v>1</v>
      </c>
      <c r="J104" s="15">
        <v>0</v>
      </c>
      <c r="K104" s="23">
        <f t="shared" si="1"/>
        <v>0</v>
      </c>
    </row>
    <row r="105" spans="1:11" ht="45" x14ac:dyDescent="0.25">
      <c r="A105" s="22">
        <v>102</v>
      </c>
      <c r="B105" s="13" t="s">
        <v>354</v>
      </c>
      <c r="C105" s="13" t="s">
        <v>355</v>
      </c>
      <c r="D105" s="13">
        <v>2014</v>
      </c>
      <c r="E105" s="13" t="s">
        <v>356</v>
      </c>
      <c r="F105" s="13" t="s">
        <v>357</v>
      </c>
      <c r="G105" s="13" t="s">
        <v>22</v>
      </c>
      <c r="H105" s="13"/>
      <c r="I105" s="14">
        <v>1</v>
      </c>
      <c r="J105" s="15">
        <v>0</v>
      </c>
      <c r="K105" s="23">
        <f t="shared" si="1"/>
        <v>0</v>
      </c>
    </row>
    <row r="106" spans="1:11" ht="30" x14ac:dyDescent="0.25">
      <c r="A106" s="22">
        <v>103</v>
      </c>
      <c r="B106" s="13" t="s">
        <v>358</v>
      </c>
      <c r="C106" s="13" t="s">
        <v>359</v>
      </c>
      <c r="D106" s="13">
        <v>2012</v>
      </c>
      <c r="E106" s="13" t="s">
        <v>63</v>
      </c>
      <c r="F106" s="13" t="s">
        <v>360</v>
      </c>
      <c r="G106" s="13" t="s">
        <v>22</v>
      </c>
      <c r="H106" s="13"/>
      <c r="I106" s="14">
        <v>1</v>
      </c>
      <c r="J106" s="15">
        <v>0</v>
      </c>
      <c r="K106" s="23">
        <f t="shared" si="1"/>
        <v>0</v>
      </c>
    </row>
    <row r="107" spans="1:11" ht="30" x14ac:dyDescent="0.25">
      <c r="A107" s="22">
        <v>104</v>
      </c>
      <c r="B107" s="13" t="s">
        <v>361</v>
      </c>
      <c r="C107" s="13" t="s">
        <v>362</v>
      </c>
      <c r="D107" s="13">
        <v>2008</v>
      </c>
      <c r="E107" s="13" t="s">
        <v>363</v>
      </c>
      <c r="F107" s="13" t="s">
        <v>364</v>
      </c>
      <c r="G107" s="13" t="s">
        <v>22</v>
      </c>
      <c r="H107" s="13"/>
      <c r="I107" s="14">
        <v>1</v>
      </c>
      <c r="J107" s="15">
        <v>0</v>
      </c>
      <c r="K107" s="23">
        <f t="shared" si="1"/>
        <v>0</v>
      </c>
    </row>
    <row r="108" spans="1:11" ht="30" x14ac:dyDescent="0.25">
      <c r="A108" s="22">
        <v>105</v>
      </c>
      <c r="B108" s="13" t="s">
        <v>365</v>
      </c>
      <c r="C108" s="13" t="s">
        <v>366</v>
      </c>
      <c r="D108" s="13">
        <v>2011</v>
      </c>
      <c r="E108" s="13" t="s">
        <v>63</v>
      </c>
      <c r="F108" s="13" t="s">
        <v>367</v>
      </c>
      <c r="G108" s="13" t="s">
        <v>22</v>
      </c>
      <c r="H108" s="13"/>
      <c r="I108" s="14">
        <v>1</v>
      </c>
      <c r="J108" s="15">
        <v>0</v>
      </c>
      <c r="K108" s="23">
        <f t="shared" si="1"/>
        <v>0</v>
      </c>
    </row>
    <row r="109" spans="1:11" ht="30" x14ac:dyDescent="0.25">
      <c r="A109" s="22">
        <v>106</v>
      </c>
      <c r="B109" s="13" t="s">
        <v>368</v>
      </c>
      <c r="C109" s="13" t="s">
        <v>369</v>
      </c>
      <c r="D109" s="13">
        <v>2009</v>
      </c>
      <c r="E109" s="13" t="s">
        <v>356</v>
      </c>
      <c r="F109" s="13" t="s">
        <v>370</v>
      </c>
      <c r="G109" s="13" t="s">
        <v>22</v>
      </c>
      <c r="H109" s="13"/>
      <c r="I109" s="14">
        <v>1</v>
      </c>
      <c r="J109" s="15">
        <v>0</v>
      </c>
      <c r="K109" s="23">
        <f t="shared" si="1"/>
        <v>0</v>
      </c>
    </row>
    <row r="110" spans="1:11" ht="30" x14ac:dyDescent="0.25">
      <c r="A110" s="22">
        <v>107</v>
      </c>
      <c r="B110" s="13" t="s">
        <v>371</v>
      </c>
      <c r="C110" s="13" t="s">
        <v>372</v>
      </c>
      <c r="D110" s="13">
        <v>2001</v>
      </c>
      <c r="E110" s="13" t="s">
        <v>241</v>
      </c>
      <c r="F110" s="13" t="s">
        <v>373</v>
      </c>
      <c r="G110" s="13" t="s">
        <v>22</v>
      </c>
      <c r="H110" s="13"/>
      <c r="I110" s="14">
        <v>1</v>
      </c>
      <c r="J110" s="15">
        <v>0</v>
      </c>
      <c r="K110" s="23">
        <f t="shared" si="1"/>
        <v>0</v>
      </c>
    </row>
    <row r="111" spans="1:11" ht="45" x14ac:dyDescent="0.25">
      <c r="A111" s="22">
        <v>108</v>
      </c>
      <c r="B111" s="13" t="s">
        <v>374</v>
      </c>
      <c r="C111" s="13" t="s">
        <v>375</v>
      </c>
      <c r="D111" s="13">
        <v>2013</v>
      </c>
      <c r="E111" s="13" t="s">
        <v>36</v>
      </c>
      <c r="F111" s="13" t="s">
        <v>376</v>
      </c>
      <c r="G111" s="13" t="s">
        <v>22</v>
      </c>
      <c r="H111" s="13"/>
      <c r="I111" s="14">
        <v>1</v>
      </c>
      <c r="J111" s="15">
        <v>0</v>
      </c>
      <c r="K111" s="23">
        <f t="shared" si="1"/>
        <v>0</v>
      </c>
    </row>
    <row r="112" spans="1:11" ht="30" x14ac:dyDescent="0.25">
      <c r="A112" s="22">
        <v>109</v>
      </c>
      <c r="B112" s="13" t="s">
        <v>377</v>
      </c>
      <c r="C112" s="13" t="s">
        <v>378</v>
      </c>
      <c r="D112" s="13">
        <v>2012</v>
      </c>
      <c r="E112" s="13" t="s">
        <v>36</v>
      </c>
      <c r="F112" s="13" t="s">
        <v>379</v>
      </c>
      <c r="G112" s="13" t="s">
        <v>22</v>
      </c>
      <c r="H112" s="13"/>
      <c r="I112" s="14">
        <v>1</v>
      </c>
      <c r="J112" s="15">
        <v>0</v>
      </c>
      <c r="K112" s="23">
        <f t="shared" si="1"/>
        <v>0</v>
      </c>
    </row>
    <row r="113" spans="1:11" ht="15.75" thickBot="1" x14ac:dyDescent="0.3">
      <c r="A113" s="24">
        <v>110</v>
      </c>
      <c r="B113" s="25" t="s">
        <v>380</v>
      </c>
      <c r="C113" s="25" t="s">
        <v>381</v>
      </c>
      <c r="D113" s="25">
        <v>2009</v>
      </c>
      <c r="E113" s="25" t="s">
        <v>382</v>
      </c>
      <c r="F113" s="25"/>
      <c r="G113" s="25" t="s">
        <v>22</v>
      </c>
      <c r="H113" s="25"/>
      <c r="I113" s="31">
        <v>1</v>
      </c>
      <c r="J113" s="32">
        <v>0</v>
      </c>
      <c r="K113" s="33">
        <f t="shared" si="1"/>
        <v>0</v>
      </c>
    </row>
    <row r="114" spans="1:11" ht="15.75" thickBot="1" x14ac:dyDescent="0.3">
      <c r="A114" s="26"/>
      <c r="B114" s="27"/>
      <c r="C114" s="27"/>
      <c r="D114" s="27"/>
      <c r="E114" s="27"/>
      <c r="F114" s="35" t="s">
        <v>385</v>
      </c>
      <c r="G114" s="36"/>
      <c r="H114" s="37"/>
      <c r="I114" s="28">
        <f>SUM(I4:I113)</f>
        <v>110</v>
      </c>
      <c r="J114" s="29">
        <f>SUM(J4:J113)</f>
        <v>0</v>
      </c>
      <c r="K114" s="30">
        <f>SUM(K4:K113)</f>
        <v>0</v>
      </c>
    </row>
    <row r="115" spans="1:11" x14ac:dyDescent="0.25">
      <c r="I115" s="1"/>
      <c r="J115" s="1"/>
      <c r="K115" s="1"/>
    </row>
    <row r="116" spans="1:11" s="2" customFormat="1" ht="54" customHeight="1" x14ac:dyDescent="0.25">
      <c r="A116" s="41" t="s">
        <v>383</v>
      </c>
      <c r="B116" s="41"/>
      <c r="C116" s="41"/>
      <c r="D116" s="41"/>
      <c r="E116" s="41"/>
      <c r="F116" s="41"/>
      <c r="G116" s="41"/>
      <c r="H116" s="41"/>
      <c r="I116" s="41"/>
      <c r="J116" s="41"/>
      <c r="K116" s="41"/>
    </row>
    <row r="117" spans="1:11" s="2" customFormat="1" x14ac:dyDescent="0.25">
      <c r="A117" s="42" t="s">
        <v>10</v>
      </c>
      <c r="B117" s="42"/>
      <c r="C117" s="42"/>
      <c r="D117" s="42"/>
      <c r="E117" s="42"/>
      <c r="F117" s="42"/>
      <c r="G117" s="42"/>
      <c r="H117" s="3"/>
      <c r="I117" s="3"/>
    </row>
    <row r="118" spans="1:11" s="2" customFormat="1" x14ac:dyDescent="0.25">
      <c r="A118" s="4"/>
      <c r="B118" s="4"/>
      <c r="C118" s="4"/>
      <c r="D118" s="4"/>
      <c r="E118" s="3"/>
      <c r="F118" s="3"/>
      <c r="G118" s="3"/>
      <c r="H118" s="3"/>
      <c r="I118" s="3"/>
    </row>
    <row r="119" spans="1:11" s="2" customFormat="1" x14ac:dyDescent="0.25">
      <c r="A119" s="43" t="s">
        <v>2</v>
      </c>
      <c r="B119" s="43"/>
      <c r="C119" s="43"/>
      <c r="D119" s="43"/>
      <c r="E119" s="43"/>
      <c r="F119" s="43"/>
      <c r="G119" s="43"/>
      <c r="H119" s="43"/>
      <c r="I119" s="5"/>
    </row>
    <row r="120" spans="1:11" s="2" customFormat="1" x14ac:dyDescent="0.25">
      <c r="A120" s="6"/>
      <c r="B120" s="7" t="s">
        <v>3</v>
      </c>
      <c r="C120" s="5"/>
      <c r="D120" s="5" t="s">
        <v>4</v>
      </c>
      <c r="E120" s="5"/>
      <c r="F120" s="5"/>
      <c r="G120" s="8"/>
      <c r="H120" s="5"/>
      <c r="I120" s="5"/>
    </row>
    <row r="121" spans="1:11" s="2" customFormat="1" x14ac:dyDescent="0.25">
      <c r="A121" s="6"/>
      <c r="B121" s="34" t="s">
        <v>5</v>
      </c>
      <c r="C121" s="34"/>
      <c r="D121" s="5" t="s">
        <v>6</v>
      </c>
      <c r="E121" s="5"/>
      <c r="F121" s="5"/>
      <c r="G121" s="8"/>
      <c r="H121" s="3"/>
      <c r="I121" s="3"/>
    </row>
    <row r="122" spans="1:11" s="2" customFormat="1" x14ac:dyDescent="0.25">
      <c r="A122" s="6"/>
      <c r="B122" s="9" t="s">
        <v>7</v>
      </c>
      <c r="C122" s="5"/>
      <c r="D122" s="5" t="s">
        <v>6</v>
      </c>
      <c r="E122" s="5"/>
      <c r="F122" s="5"/>
      <c r="G122" s="8"/>
      <c r="H122" s="3"/>
      <c r="I122" s="3"/>
    </row>
    <row r="123" spans="1:11" s="2" customFormat="1" x14ac:dyDescent="0.25">
      <c r="A123" s="6"/>
      <c r="B123" s="9" t="s">
        <v>8</v>
      </c>
      <c r="C123" s="5"/>
      <c r="D123" s="5" t="s">
        <v>6</v>
      </c>
      <c r="E123" s="5"/>
      <c r="F123" s="5"/>
      <c r="G123" s="8"/>
    </row>
    <row r="124" spans="1:11" s="2" customFormat="1" x14ac:dyDescent="0.25"/>
  </sheetData>
  <mergeCells count="7">
    <mergeCell ref="B121:C121"/>
    <mergeCell ref="F114:H114"/>
    <mergeCell ref="A1:K1"/>
    <mergeCell ref="A2:K2"/>
    <mergeCell ref="A116:K116"/>
    <mergeCell ref="A117:G117"/>
    <mergeCell ref="A119:H119"/>
  </mergeCells>
  <hyperlinks>
    <hyperlink ref="B37" r:id="rId1" display="http://www.amazon.com/s/ref=ntt_athr_dp_sr_1?ie=UTF8&amp;field-author=National+Renewable+Energy+Laboratory+%28NR&amp;search-alias=books&amp;text=National+Renewable+Energy+Laboratory+%28NR&amp;sort=relevancerank"/>
    <hyperlink ref="B56" r:id="rId2" display="https://cuvillier.de/de/shop/people/1530-udo-gerke"/>
    <hyperlink ref="B4" r:id="rId3" display="https://cuvillier.de/de/shop/people/1185-jens-ewald"/>
    <hyperlink ref="B86" r:id="rId4" display="https://cuvillier.de/de/shop/people/1348-frank-freikamp"/>
    <hyperlink ref="B40" r:id="rId5" display="https://cuvillier.de/de/shop/people/5055-volker-sohm"/>
    <hyperlink ref="B71" r:id="rId6" display="http://www.amazon.com/s/ref=ntt_athr_dp_sr_1?_encoding=UTF8&amp;field-author=Harold%20R.%20Kerzner&amp;search-alias=books&amp;sort=relevancerank"/>
    <hyperlink ref="C33" r:id="rId7" display="http://www.amazon.co.uk/Global-Logistics-Supply-Chain-Management/dp/1119998840/ref=sr_1_1?s=books&amp;ie=UTF8&amp;qid=1380275854&amp;sr=1-1"/>
    <hyperlink ref="B34" r:id="rId8" display="http://www.amazon.co.uk/Alan-E.-Branch/e/B001HCYWLI/ref=sr_ntt_srch_lnk_8?qid=1380272646&amp;sr=1-8"/>
    <hyperlink ref="C34" r:id="rId9" display="http://www.amazon.co.uk/Global-Supply-Management-International-Logistics/dp/0415398452/ref=sr_1_8?s=books&amp;ie=UTF8&amp;qid=1380272646&amp;sr=1-8&amp;keywords=global+logistics+and+supply+chain+management"/>
    <hyperlink ref="B35" r:id="rId10" display="http://www.amazon.com/s/ref=ntt_athr_dp_sr_1?_encoding=UTF8&amp;field-author=Thomas%20R.%20Leinbach&amp;search-alias=books&amp;sort=relevancerank"/>
    <hyperlink ref="B81" r:id="rId11" display="http://www.amazon.co.uk/William-R.-Black/e/B001H6QNTI/ref=sr_ntt_srch_lnk_1?qid=1380278669&amp;sr=1-1"/>
    <hyperlink ref="C81" r:id="rId12" display="http://www.amazon.co.uk/Sustainable-Transportation-Solutions-William-Black/dp/1606234854/ref=sr_1_1?s=books&amp;ie=UTF8&amp;qid=1380278669&amp;sr=1-1&amp;keywords=sustainable+transportation%3A+problems+and+solutions"/>
    <hyperlink ref="B8" r:id="rId13" display="http://www.amazon.com/August-Wilhelm-Scheer/e/B001HP938C/ref=ntt_athr_dp_pel_1"/>
    <hyperlink ref="B11" r:id="rId14" display="http://www.amazon.com/s/ref=ntt_athr_dp_sr_1?_encoding=UTF8&amp;field-author=Thomas%20Allweyer&amp;search-alias=books&amp;sort=relevancerank"/>
    <hyperlink ref="B68" r:id="rId15" display="http://www.amazon.com/s/ref=ntt_athr_dp_sr_1?_encoding=UTF8&amp;field-author=Martin%20P.%20Bates&amp;search-alias=books&amp;sort=relevancerank"/>
    <hyperlink ref="B24" r:id="rId16" display="http://www.amazon.com/s/ref=ntt_athr_dp_sr_1?_encoding=UTF8&amp;field-author=Tim%20Wilmshurst&amp;search-alias=books&amp;sort=relevancerank"/>
  </hyperlinks>
  <pageMargins left="0.23622047244094491" right="0" top="0.39370078740157483" bottom="0.43307086614173229" header="0.19685039370078741" footer="0.19685039370078741"/>
  <pageSetup paperSize="9" scale="76" orientation="landscape" verticalDpi="0" r:id="rId17"/>
  <headerFooter>
    <oddHeader>&amp;Rобразец №2а</oddHeader>
    <oddFooter>Page &amp;P of &amp;N</oddFooter>
  </headerFooter>
  <rowBreaks count="3" manualBreakCount="3">
    <brk id="17" max="10" man="1"/>
    <brk id="72" max="10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RU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sstancheva</dc:creator>
  <cp:lastModifiedBy>Стефка Станчева </cp:lastModifiedBy>
  <cp:lastPrinted>2014-07-15T10:03:08Z</cp:lastPrinted>
  <dcterms:created xsi:type="dcterms:W3CDTF">2012-11-14T13:23:10Z</dcterms:created>
  <dcterms:modified xsi:type="dcterms:W3CDTF">2014-07-15T10:19:53Z</dcterms:modified>
</cp:coreProperties>
</file>