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Desktop\OP-2014\stroitelni_m-li_2014\stroit.m-li_2014\za_publikuvane\"/>
    </mc:Choice>
  </mc:AlternateContent>
  <bookViews>
    <workbookView xWindow="120" yWindow="75" windowWidth="19020" windowHeight="11385"/>
  </bookViews>
  <sheets>
    <sheet name="cenovo_predl." sheetId="2" r:id="rId1"/>
  </sheets>
  <definedNames>
    <definedName name="_xlnm.Print_Area" localSheetId="0">cenovo_predl.!$A$1:$D$316</definedName>
    <definedName name="_xlnm.Print_Titles" localSheetId="0">cenovo_predl.!$2:$2</definedName>
  </definedNames>
  <calcPr calcId="152511"/>
</workbook>
</file>

<file path=xl/calcChain.xml><?xml version="1.0" encoding="utf-8"?>
<calcChain xmlns="http://schemas.openxmlformats.org/spreadsheetml/2006/main">
  <c r="D302" i="2" l="1"/>
  <c r="D299" i="2" l="1"/>
  <c r="D301" i="2" s="1"/>
  <c r="D225" i="2"/>
  <c r="D223" i="2"/>
  <c r="D137" i="2"/>
  <c r="D139" i="2" s="1"/>
  <c r="D82" i="2"/>
  <c r="D84" i="2" s="1"/>
  <c r="D54" i="2"/>
  <c r="D52" i="2"/>
  <c r="D29" i="2"/>
  <c r="D31" i="2" s="1"/>
  <c r="D303" i="2" s="1"/>
</calcChain>
</file>

<file path=xl/sharedStrings.xml><?xml version="1.0" encoding="utf-8"?>
<sst xmlns="http://schemas.openxmlformats.org/spreadsheetml/2006/main" count="590" uniqueCount="317">
  <si>
    <t>№</t>
  </si>
  <si>
    <t>І.</t>
  </si>
  <si>
    <t>Бр.</t>
  </si>
  <si>
    <t>Газобетон                     600/250/10 мм.</t>
  </si>
  <si>
    <t xml:space="preserve">                                      600/250/125 мм.</t>
  </si>
  <si>
    <t>Анкер за газобетон мм.     8</t>
  </si>
  <si>
    <t>Армираща мрежа  2м/1м /6мм</t>
  </si>
  <si>
    <t>Мрежа стъклотекстилна 145гр./м2</t>
  </si>
  <si>
    <t>М²</t>
  </si>
  <si>
    <t>Плоскости за окачен таван „Армстронг”    60/60см.</t>
  </si>
  <si>
    <t>Плочки фаянс                          20/25см.</t>
  </si>
  <si>
    <t xml:space="preserve">                                                  20/20см.</t>
  </si>
  <si>
    <t>Плочки теракот 30Х30 см.</t>
  </si>
  <si>
    <t>М2</t>
  </si>
  <si>
    <t>Лепило за фаянс – 25 кг.</t>
  </si>
  <si>
    <t>Фибран 4 см.</t>
  </si>
  <si>
    <t>Пяна полиуретанова ръчна 0.300 л.</t>
  </si>
  <si>
    <t>Балатум 3.5м ширина (4 мм. Деб.)</t>
  </si>
  <si>
    <t>М.</t>
  </si>
  <si>
    <t>Врати ревизия пластмасови   20/25 см</t>
  </si>
  <si>
    <t>Вата за изолация, каменна, плътност 70, 1000/600мм.</t>
  </si>
  <si>
    <t>ІІ.</t>
  </si>
  <si>
    <t>Латекс бял–25 кг.(цветен стандартен)</t>
  </si>
  <si>
    <t>Фасаген – 25 кг. бял</t>
  </si>
  <si>
    <t>Оцветител за латекс 0.250 кг.</t>
  </si>
  <si>
    <t>Боя алкидна – 0.650 л.</t>
  </si>
  <si>
    <t>Валяк за латекс и боя 15см.</t>
  </si>
  <si>
    <t>Грунд за метал – 0.700 кг.</t>
  </si>
  <si>
    <t>Разредител за алкидна боя – 1лит.</t>
  </si>
  <si>
    <t>Боя за дърво –бяла   0.650 л.</t>
  </si>
  <si>
    <t xml:space="preserve">                      -черна  0.650 л.</t>
  </si>
  <si>
    <t>Разредител - 1 л.</t>
  </si>
  <si>
    <t>Безир ленен – 1 л.</t>
  </si>
  <si>
    <t>Лак за дърво – 0.700 л.</t>
  </si>
  <si>
    <t>Лазурен лак 0.700 л.</t>
  </si>
  <si>
    <t>Четки за блажна боя            140х52</t>
  </si>
  <si>
    <t xml:space="preserve">                                               150х70</t>
  </si>
  <si>
    <t>Валяк дунапрен                    60-200мм.</t>
  </si>
  <si>
    <t>Валяк велур                          25-110мм.</t>
  </si>
  <si>
    <t>Лепило за дърво С-300 – 1 кг.</t>
  </si>
  <si>
    <t>Кит за дърво 0.500 кг.</t>
  </si>
  <si>
    <t>ІІІ.</t>
  </si>
  <si>
    <t>М³</t>
  </si>
  <si>
    <t xml:space="preserve">Ламинат, клас 32, дебелина 8 мм.  </t>
  </si>
  <si>
    <t>Гвоздей за дърво 2.5х50мм.</t>
  </si>
  <si>
    <t>Кг.</t>
  </si>
  <si>
    <t xml:space="preserve">                              1.8х40 мм</t>
  </si>
  <si>
    <t>Гвоздей стоманени 2.2х40мм.</t>
  </si>
  <si>
    <t>Винт за дърво   4х20</t>
  </si>
  <si>
    <t xml:space="preserve">                           4х30</t>
  </si>
  <si>
    <t xml:space="preserve"> Винт за дърво      4х40 мм.</t>
  </si>
  <si>
    <t xml:space="preserve">                               4х50 мм.</t>
  </si>
  <si>
    <t>Дюбели                  6х41мм.</t>
  </si>
  <si>
    <t xml:space="preserve">                               8х49мм.</t>
  </si>
  <si>
    <t xml:space="preserve">                            10х66мм.</t>
  </si>
  <si>
    <t>Панта стругована диам.34мм.</t>
  </si>
  <si>
    <t>Панта мебелна</t>
  </si>
  <si>
    <t>Шкурка 120мм. Р40</t>
  </si>
  <si>
    <t>Брава за врата секретна              70мм.</t>
  </si>
  <si>
    <t xml:space="preserve">                                                      90мм.</t>
  </si>
  <si>
    <t>Брава за врата обикновена         70мм.</t>
  </si>
  <si>
    <t>Первази дървени           3.5/3.5/200см.</t>
  </si>
  <si>
    <t>Дръжки за врати секретни       70мм</t>
  </si>
  <si>
    <t xml:space="preserve">                                                    90мм.</t>
  </si>
  <si>
    <t>Патрон секретен</t>
  </si>
  <si>
    <t>ІV.</t>
  </si>
  <si>
    <t>Болт с гайка коларски                 6х50</t>
  </si>
  <si>
    <t xml:space="preserve">                                                       6х60</t>
  </si>
  <si>
    <t>Болт с гайка                                  5х30</t>
  </si>
  <si>
    <t xml:space="preserve">                                                       5х40</t>
  </si>
  <si>
    <t>Гайки                                              М4</t>
  </si>
  <si>
    <t xml:space="preserve">                                                        М5</t>
  </si>
  <si>
    <t xml:space="preserve">                                                        М8</t>
  </si>
  <si>
    <t xml:space="preserve">                                                        М10</t>
  </si>
  <si>
    <t>Шайби                                           М4</t>
  </si>
  <si>
    <t xml:space="preserve">Федерки                                         М4              </t>
  </si>
  <si>
    <t>Анкерен болт                              8х115</t>
  </si>
  <si>
    <t xml:space="preserve">                                                     8х105</t>
  </si>
  <si>
    <t>Анкер сегментен удължена резба 8х65</t>
  </si>
  <si>
    <t>Електроди  Вежен  2.25 мм (кутия)</t>
  </si>
  <si>
    <t xml:space="preserve">                                 3.25 мм (кутия)</t>
  </si>
  <si>
    <t>Брава за алуминиева врата</t>
  </si>
  <si>
    <t>Дръжки за алуминиева врата</t>
  </si>
  <si>
    <t>Брава за ПВЦ врата</t>
  </si>
  <si>
    <t>Дръжки за ПВЦ врата</t>
  </si>
  <si>
    <t>Катинари</t>
  </si>
  <si>
    <t>Колела за столове</t>
  </si>
  <si>
    <t>Колела за мебели</t>
  </si>
  <si>
    <t>Диск  рязане на метал       180х3,0х22</t>
  </si>
  <si>
    <t xml:space="preserve">                                            230х3,0х22</t>
  </si>
  <si>
    <t xml:space="preserve">                                 230х3,0х22.2 KSM     </t>
  </si>
  <si>
    <t xml:space="preserve">                                 125х3,0х22А30R.</t>
  </si>
  <si>
    <t>Диск за неметал     125х3,0х22C30S</t>
  </si>
  <si>
    <t xml:space="preserve">                                 180х3,0х22</t>
  </si>
  <si>
    <t xml:space="preserve">                                 230х3,0х22</t>
  </si>
  <si>
    <t>Винкел ъглов  желязо  20х20 мм, с включена цена за рязане</t>
  </si>
  <si>
    <t xml:space="preserve">                                       25х25 мм, с включена цена за рязане</t>
  </si>
  <si>
    <t>Шина  желязо   12х3 мм с включена цена за рязане</t>
  </si>
  <si>
    <t xml:space="preserve">                           20х3 мм с включена цена за рязане</t>
  </si>
  <si>
    <t>П профил желязо 40х20х2/2000 мм с включена цена за рязане</t>
  </si>
  <si>
    <t>Т  профил  желязо 30х30 мм с включена цена за рязане</t>
  </si>
  <si>
    <t xml:space="preserve">                                35х35 мм с включена цена за рязане</t>
  </si>
  <si>
    <t>Обло желязо  ф 6 мм с включена цена за рязане</t>
  </si>
  <si>
    <t xml:space="preserve">                        ф 8 мм с включена цена за рязане</t>
  </si>
  <si>
    <t xml:space="preserve">                        ф10 мм с включена цена за рязане</t>
  </si>
  <si>
    <t>Железни тръби безшевни ф 22 мм с включена цена за рязане</t>
  </si>
  <si>
    <t xml:space="preserve">                                             ф 42 мм с включена цена за рязане</t>
  </si>
  <si>
    <t>Дюбел многоцелеви комплект  6х41</t>
  </si>
  <si>
    <t xml:space="preserve">                                                     8х52</t>
  </si>
  <si>
    <t>Дюбел с винт                              5 мм</t>
  </si>
  <si>
    <t xml:space="preserve">                                                     6 мм</t>
  </si>
  <si>
    <t xml:space="preserve">                                                   8 мм</t>
  </si>
  <si>
    <t>Поп нитове                            3,2 мм</t>
  </si>
  <si>
    <t xml:space="preserve">                                                3,8 мм</t>
  </si>
  <si>
    <t xml:space="preserve">                                                4,0 мм</t>
  </si>
  <si>
    <t>Лист за  ръчна ножовка</t>
  </si>
  <si>
    <t>V</t>
  </si>
  <si>
    <t>МАТЕРИАЛИ  В и К</t>
  </si>
  <si>
    <t>Фасонни части ППР</t>
  </si>
  <si>
    <t>Коляно                                        ф 20</t>
  </si>
  <si>
    <t xml:space="preserve">                                                     ф 25</t>
  </si>
  <si>
    <t xml:space="preserve">                                                     ф 32</t>
  </si>
  <si>
    <t xml:space="preserve">                                                     ф 40</t>
  </si>
  <si>
    <t xml:space="preserve">                                                 25/1/2 "</t>
  </si>
  <si>
    <t xml:space="preserve">                                                  25/3/4"</t>
  </si>
  <si>
    <t xml:space="preserve">                                                 25/3/4 "</t>
  </si>
  <si>
    <t xml:space="preserve">                                                25/1/2 "</t>
  </si>
  <si>
    <t xml:space="preserve">                                                25/3/4"</t>
  </si>
  <si>
    <t>Муфа                                      ф  20</t>
  </si>
  <si>
    <t xml:space="preserve">                                                ф  25</t>
  </si>
  <si>
    <t xml:space="preserve">                                               Ф  32</t>
  </si>
  <si>
    <t xml:space="preserve">                                                ф  40</t>
  </si>
  <si>
    <t>Тройник                                 ф  20</t>
  </si>
  <si>
    <t xml:space="preserve">                                               Ф  25</t>
  </si>
  <si>
    <t xml:space="preserve">                                                Ф 40</t>
  </si>
  <si>
    <t>Тройник редукция  мм.   25/25/20</t>
  </si>
  <si>
    <t xml:space="preserve">                                           32/32/20</t>
  </si>
  <si>
    <t xml:space="preserve">                                           32/32/25</t>
  </si>
  <si>
    <t>Редукция мм.                         25/20</t>
  </si>
  <si>
    <t xml:space="preserve">                                                32/20</t>
  </si>
  <si>
    <t xml:space="preserve">                                                40/20</t>
  </si>
  <si>
    <t xml:space="preserve">                                                   3/4"</t>
  </si>
  <si>
    <t xml:space="preserve">                                                      1"</t>
  </si>
  <si>
    <t xml:space="preserve">                                                      2"</t>
  </si>
  <si>
    <t>Сферичен спирателен кран    1/2 "</t>
  </si>
  <si>
    <t>Спирателен кран за писоар 1/2 "/3/8"</t>
  </si>
  <si>
    <t xml:space="preserve">                                              1/2 "/1/2 "</t>
  </si>
  <si>
    <t>Смесителна батерия - стенна</t>
  </si>
  <si>
    <t xml:space="preserve">                                     -стояща</t>
  </si>
  <si>
    <t>Глава за батерия “ Видима” или еквивалент</t>
  </si>
  <si>
    <t>Пластмасови ръкохватки за батерия</t>
  </si>
  <si>
    <t>Душ батерия</t>
  </si>
  <si>
    <t>Уплътнители  за глави на батерия</t>
  </si>
  <si>
    <t>Напорен кран за тоалетни</t>
  </si>
  <si>
    <t>Канелка с накрайник за маркуч 1/2 "</t>
  </si>
  <si>
    <t xml:space="preserve">                                                      3/4"</t>
  </si>
  <si>
    <t>Муфи ПВЦ 110мм.</t>
  </si>
  <si>
    <t>Лепило за ПВЦ – 1 кг.</t>
  </si>
  <si>
    <t>Силикон водоустойчив 280 мл</t>
  </si>
  <si>
    <t>Мивки порцеланови – тоалетни, бели, среден размер</t>
  </si>
  <si>
    <t>Мивка алпака, единична, среден размер</t>
  </si>
  <si>
    <t>Сифон за мивка – пластмасов</t>
  </si>
  <si>
    <t xml:space="preserve">                               комбиниран</t>
  </si>
  <si>
    <t xml:space="preserve">                               гъвкав</t>
  </si>
  <si>
    <t>Комплект за монтаж на мивка 8х90мм.</t>
  </si>
  <si>
    <t>Казанче пластмасово стенно, бяло</t>
  </si>
  <si>
    <t>Арматура за казанче комплект</t>
  </si>
  <si>
    <t>Поплавък за казанче</t>
  </si>
  <si>
    <t>Тоалетна чиния порцеланова, бяла</t>
  </si>
  <si>
    <t>Моноблок порцелан, бял</t>
  </si>
  <si>
    <t>VІ.</t>
  </si>
  <si>
    <t>МАТЕРИАЛИ ЗА ПОДДРЪЖКА НА АБОНАТНИ СТАНЦИИ И ПАРНИ ИНСТАЛАЦИИ</t>
  </si>
  <si>
    <t>м</t>
  </si>
  <si>
    <t xml:space="preserve">                 - ф 25 мм</t>
  </si>
  <si>
    <t xml:space="preserve">                 - ф 32 мм</t>
  </si>
  <si>
    <t xml:space="preserve">                - ф 28 мм</t>
  </si>
  <si>
    <t xml:space="preserve">                - ф 35 мм</t>
  </si>
  <si>
    <t xml:space="preserve">                - прав ¾”</t>
  </si>
  <si>
    <t xml:space="preserve">                - ъглов ½”</t>
  </si>
  <si>
    <t xml:space="preserve">                - ъглов ¾”</t>
  </si>
  <si>
    <t xml:space="preserve">                 - дясна резба</t>
  </si>
  <si>
    <t>Кълчища дълги повесмо</t>
  </si>
  <si>
    <t xml:space="preserve">                  - прав – ¾”</t>
  </si>
  <si>
    <t xml:space="preserve">                  - ъглов ½”</t>
  </si>
  <si>
    <t xml:space="preserve">                  - ъглов ¾”</t>
  </si>
  <si>
    <t>Ръчен обезвъздушител  - ½”</t>
  </si>
  <si>
    <t xml:space="preserve">               - ф 25 мм</t>
  </si>
  <si>
    <t xml:space="preserve">               - ф 32 мм</t>
  </si>
  <si>
    <t>Кв.м.</t>
  </si>
  <si>
    <t xml:space="preserve">                - ¾”</t>
  </si>
  <si>
    <t xml:space="preserve">                - 1”</t>
  </si>
  <si>
    <t>Тефлонова лента 0,2/19мм – 15 м.</t>
  </si>
  <si>
    <t>Тефлонова лента 0,1/19 мм – 15 м.</t>
  </si>
  <si>
    <t>Манометър MIRI -4,6-скала 0/6,клас 2,5,Резба G-1/8, големина 40</t>
  </si>
  <si>
    <t>Манометър + термометър</t>
  </si>
  <si>
    <t>Манометър радиален ABS-80мм., ½,2,5 , 0 до 6  бара</t>
  </si>
  <si>
    <t>Манометър аксиален ABS- 80 мм.1/21, 2,5, 0 до 6 бара и от 0 до 120 градуса</t>
  </si>
  <si>
    <t>Тръба полипропиленова с алуминиева вложка</t>
  </si>
  <si>
    <t xml:space="preserve">                - ф 20 мм</t>
  </si>
  <si>
    <t xml:space="preserve">                - ф 25 мм</t>
  </si>
  <si>
    <t xml:space="preserve">                - ф 32 мм</t>
  </si>
  <si>
    <t>Грес</t>
  </si>
  <si>
    <t>Кгр.</t>
  </si>
  <si>
    <t>Лоена набивка</t>
  </si>
  <si>
    <t>Конзоли за чугунени радиатори</t>
  </si>
  <si>
    <t>Нипели за чугунени радиатори</t>
  </si>
  <si>
    <t>Нипели за алуминиеви радиатори</t>
  </si>
  <si>
    <t>Болтове за гайки Ф12-Ф20</t>
  </si>
  <si>
    <t>¾ цола</t>
  </si>
  <si>
    <t>1 цол</t>
  </si>
  <si>
    <t>1.1/4 цола</t>
  </si>
  <si>
    <t>1.1/2 цола</t>
  </si>
  <si>
    <t>2 цола</t>
  </si>
  <si>
    <t>Ф 76</t>
  </si>
  <si>
    <t>Ф 89</t>
  </si>
  <si>
    <t>Ф 108</t>
  </si>
  <si>
    <t>Ф 133</t>
  </si>
  <si>
    <t>Ф 159</t>
  </si>
  <si>
    <t>Колена черни щамповани от 1 цол до Ф 159</t>
  </si>
  <si>
    <t>Горена тел за заварка</t>
  </si>
  <si>
    <t>Плоскости за окачен таван „Армстронг”    60/60см.-влагоуст.</t>
  </si>
  <si>
    <t xml:space="preserve"> Бр.</t>
  </si>
  <si>
    <t>мярка</t>
  </si>
  <si>
    <t>%</t>
  </si>
  <si>
    <t>Групи стоки</t>
  </si>
  <si>
    <t>Коляно с метална вложка с външна резба 20/1/2 "</t>
  </si>
  <si>
    <t>Коляно с метална вложка с вътрешна резба  20/1/2 "</t>
  </si>
  <si>
    <t>Коляно стенно с метална вложка с вътрешна резба 20/1/2 "</t>
  </si>
  <si>
    <t>Плоскост –гръб за мебели  2400/1200/8мм.</t>
  </si>
  <si>
    <t>Гипс картон импрегниран12.5/1200/2500 мм</t>
  </si>
  <si>
    <t>Гипс картон влагоустойчив12.5/1200/2500 мм</t>
  </si>
  <si>
    <t>Дъски с дължина до 4м. 10Х2.5 см. -иглолистни</t>
  </si>
  <si>
    <t>Талпи с дължина до 4м 20Х5 см. - иглолистни</t>
  </si>
  <si>
    <t>Греди с дължина до 4м-10Х10 см.-иглолистни</t>
  </si>
  <si>
    <t>Резервни части за напорни кранове- Клапан, цилиндър и пружина к-кт</t>
  </si>
  <si>
    <t>продажна цена за 1 бр. лв.без ДДС</t>
  </si>
  <si>
    <t>Цимент М300 – 25 кг.</t>
  </si>
  <si>
    <t>Теракол  - 25 кг.</t>
  </si>
  <si>
    <t>Хоросан  - 20 кг.</t>
  </si>
  <si>
    <t>Гипс  - 25 кг.</t>
  </si>
  <si>
    <t>Гипсова  шпакловка – 15 кг.</t>
  </si>
  <si>
    <t>Сатен гипс  - 25 кг.</t>
  </si>
  <si>
    <t>Гипсово лепило – 15 кг.</t>
  </si>
  <si>
    <t>Тръби ППР                                    мм. 20</t>
  </si>
  <si>
    <t>3/4"</t>
  </si>
  <si>
    <t>Тръби поцинковани                         1/2 "</t>
  </si>
  <si>
    <t xml:space="preserve">                                                             1"</t>
  </si>
  <si>
    <t xml:space="preserve">                                                 20/3/4"</t>
  </si>
  <si>
    <t xml:space="preserve">                                                 20/3/4 "</t>
  </si>
  <si>
    <t xml:space="preserve">                                                20/3/4"</t>
  </si>
  <si>
    <t>Спирателен кран                        мм.  20</t>
  </si>
  <si>
    <t>Мека връзка 1/2 "                          см.-20</t>
  </si>
  <si>
    <t>Колена  ПВЦ                                мм.  32</t>
  </si>
  <si>
    <t>Дъги   ПВЦ                                   мм.  32</t>
  </si>
  <si>
    <t>Разклонители ПВЦ                      мм. 40</t>
  </si>
  <si>
    <t xml:space="preserve">   - ¾”</t>
  </si>
  <si>
    <t>Сферичен кран с изпразнител           - ½”</t>
  </si>
  <si>
    <t xml:space="preserve"> Тръба с алуминиева вложка                - ф 20 мм</t>
  </si>
  <si>
    <t>Гофрирана тръба                                   - ф 23 мм</t>
  </si>
  <si>
    <t>Радиаторен кран винтил                      - прав ½”</t>
  </si>
  <si>
    <t>Радиаторен щепсел                            - лява резба</t>
  </si>
  <si>
    <t xml:space="preserve"> Фитинг за тръби с алуминиева  вложка  - ф 20</t>
  </si>
  <si>
    <t xml:space="preserve">                     - ф 25</t>
  </si>
  <si>
    <t xml:space="preserve">                   - ф 32</t>
  </si>
  <si>
    <t>Секретен кран винтил                         - прав – ½”</t>
  </si>
  <si>
    <t>Секретен кран винтил                          - ъглов ½”</t>
  </si>
  <si>
    <t xml:space="preserve">  Клингерит за гарнитури със специфичен размер  - 1 мм</t>
  </si>
  <si>
    <t xml:space="preserve">                                                      - 2 мм</t>
  </si>
  <si>
    <t xml:space="preserve">                                                     - 3 мм</t>
  </si>
  <si>
    <t xml:space="preserve">                                                    - 4 мм</t>
  </si>
  <si>
    <t xml:space="preserve">  Термокран винтил                              - прав ½”</t>
  </si>
  <si>
    <t xml:space="preserve"> Автоматичен обезвъздушител за радиатор  - ляв 1, 1 ¼”</t>
  </si>
  <si>
    <t>Автоматичен обезвъздушител  за радиатор - прав ½”</t>
  </si>
  <si>
    <t xml:space="preserve">                                     - ъглов ½”</t>
  </si>
  <si>
    <t xml:space="preserve">                                                                          - десен 1, 1 ¼”</t>
  </si>
  <si>
    <t>Фитинг за тръби полиетилен с алуминиева вложка - ф 20 мм</t>
  </si>
  <si>
    <t xml:space="preserve">                                                               - ф 25 мм</t>
  </si>
  <si>
    <t xml:space="preserve">                                                              - ф 30 мм</t>
  </si>
  <si>
    <t xml:space="preserve">  Мека изолация за тръби                    - ф 20 мм</t>
  </si>
  <si>
    <t>Гумени гарнитури                                     - ½”</t>
  </si>
  <si>
    <t>Тръба черна :                                    ½ цола</t>
  </si>
  <si>
    <t>ЛАКОВО-БОЯДЖИЙСКИ МАТЕРИАЛИ</t>
  </si>
  <si>
    <t xml:space="preserve">  СТРОИТЕЛНИ МАТЕРИАЛИ</t>
  </si>
  <si>
    <t>обща продажна стойност за І-ва група стокия:</t>
  </si>
  <si>
    <t>Предлаган % търговска отстъпка за І-ва група стоки:</t>
  </si>
  <si>
    <t>обща продажна стойност за ІІ-ра група стоки:</t>
  </si>
  <si>
    <t>Предлаган % търговска отстъпка за ІІ-ра група стоки:</t>
  </si>
  <si>
    <t xml:space="preserve">  ДЪРВОДЕЛСКИ МАТЕРИАЛИ</t>
  </si>
  <si>
    <t>обща продажна стойност за ІІІ-тагрупа стоки:</t>
  </si>
  <si>
    <t>Предлаган %търговска отстъпка за ІІІ-та група стоки:</t>
  </si>
  <si>
    <t xml:space="preserve">  ШЛОСЕРСКИ МАТЕРИАЛИ</t>
  </si>
  <si>
    <t>обща продажна стойност за ІV-та група стоки:</t>
  </si>
  <si>
    <t>Предлаган % търговска отстъпка за ІV-та група стоки:</t>
  </si>
  <si>
    <t>обща продажна стойност за V-тагрупа стоки:</t>
  </si>
  <si>
    <t>Предлаган %търговска отстъпка за V-та група стоки:</t>
  </si>
  <si>
    <t>обща продажна стойност за VІ-та група стоки:</t>
  </si>
  <si>
    <t>Предлаган %търговска отсъпка за VІ-та група стоки:</t>
  </si>
  <si>
    <t>без ДДС</t>
  </si>
  <si>
    <t xml:space="preserve"> с ДДС</t>
  </si>
  <si>
    <t>В случай, че констатирате несъответствие между сумите, написани с цифри и тези, написани с думи, важат сумите, написани с думи.</t>
  </si>
  <si>
    <t xml:space="preserve">Единичните цени включват всички разходи по изпълнение на обекта на поръчката, в това число и разходите за отстраняване на всякакви дефекти по наша вина. </t>
  </si>
  <si>
    <t>дата:...................................2014 година</t>
  </si>
  <si>
    <t xml:space="preserve">.................... лева без ДДС (словом:.............................................................................................) </t>
  </si>
  <si>
    <t xml:space="preserve">.................... лева с ДДС (словом:...............................................................................................................) </t>
  </si>
  <si>
    <t xml:space="preserve"> /                                             /                      </t>
  </si>
  <si>
    <t xml:space="preserve">                                      (подпис и печат)</t>
  </si>
  <si>
    <t>Управител:.......................................</t>
  </si>
  <si>
    <t>обща стойност за ІV-та група стоки след предложена отстъпка:</t>
  </si>
  <si>
    <t>обща стойност за ІІІ-та група стоки след предложена отстъпка:</t>
  </si>
  <si>
    <t>обща стойност за ІІ-ра група стоки след предложена отстъпка:</t>
  </si>
  <si>
    <t>обща стойност за І-ва група стоки след предложена отстъпка:</t>
  </si>
  <si>
    <t>обща стойност за V-та група стоки след предложена отстъпка:</t>
  </si>
  <si>
    <t>обща стойност за VІ-та група стоки след предложена отстъпка:</t>
  </si>
  <si>
    <t xml:space="preserve">Обща стойност с предложената отстъпка за всички стокови групи материали:  </t>
  </si>
  <si>
    <t xml:space="preserve">Обща стойност с  предложената отстъпка за всички стокови групи материали:  </t>
  </si>
  <si>
    <r>
      <t xml:space="preserve">При условията на настоящата процедура  Ви предлагаме за оценка </t>
    </r>
    <r>
      <rPr>
        <b/>
        <sz val="12"/>
        <color indexed="8"/>
        <rFont val="Times New Roman"/>
        <family val="1"/>
        <charset val="204"/>
      </rPr>
      <t xml:space="preserve">обща крайна цена </t>
    </r>
    <r>
      <rPr>
        <sz val="12"/>
        <color indexed="8"/>
        <rFont val="Times New Roman"/>
        <family val="1"/>
        <charset val="204"/>
      </rPr>
      <t>на нашата оферта, преизчислена с предложените проценти отстъпка за всички стокови групи материали в размер на:</t>
    </r>
  </si>
  <si>
    <r>
      <t xml:space="preserve"> ЦЕНОВО ПРЕДЛОЖЕНИЕ</t>
    </r>
    <r>
      <rPr>
        <sz val="12"/>
        <rFont val="Times New Roman"/>
        <family val="1"/>
        <charset val="204"/>
      </rPr>
      <t xml:space="preserve">
От фирма .................................................................................
 Във връзка с обявената процедура по чл.14, ал.4 от ЗОП с обект:“Периодична доставка на материали, необходими за текуща поддръжка на сградния фонд на Русенски университет „Ангел Кънчев ” и изнесените му поделения – филиал Разград и филиал Силистра, както и по изпълнение на национални и международни проекти, финансирани със средства получени от  Европейския съюз, други държави и неправителствени организации от  чужбина“ по предварителна заявка от възложителя Ви представяме нашето ценово предложение, както следва:
ЦЕНА И УСЛОВИЯ НА ФОРМИРАНЕТО Й
 За изпълнение обекта на поръчката в съответствие с условията на настоящата процедура,  цената на нашето предложение възлиза на: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</si>
</sst>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#,##0\ &quot;лв.&quot;;[Red]\-#,##0\ &quot;лв.&quot;"/>
    <numFmt numFmtId="164" formatCode="_-* #,##0.00\ &quot;лв&quot;_-;\-* #,##0.00\ &quot;лв&quot;_-;_-* &quot;-&quot;??\ &quot;лв&quot;_-;_-@_-"/>
    <numFmt numFmtId="165" formatCode="#,##0.00\ &quot;лв&quot;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14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/>
    <xf numFmtId="6" fontId="3" fillId="0" borderId="0" xfId="0" applyNumberFormat="1" applyFont="1" applyFill="1" applyBorder="1"/>
    <xf numFmtId="0" fontId="1" fillId="0" borderId="15" xfId="0" applyFont="1" applyBorder="1" applyAlignment="1">
      <alignment horizontal="center" vertical="top" wrapText="1"/>
    </xf>
    <xf numFmtId="165" fontId="7" fillId="0" borderId="16" xfId="1" applyNumberFormat="1" applyFont="1" applyFill="1" applyBorder="1" applyAlignment="1">
      <alignment vertical="top" wrapText="1"/>
    </xf>
    <xf numFmtId="165" fontId="7" fillId="0" borderId="18" xfId="1" applyNumberFormat="1" applyFont="1" applyFill="1" applyBorder="1" applyAlignment="1">
      <alignment vertical="top" wrapText="1"/>
    </xf>
    <xf numFmtId="165" fontId="7" fillId="0" borderId="19" xfId="1" applyNumberFormat="1" applyFont="1" applyFill="1" applyBorder="1" applyAlignment="1">
      <alignment vertical="top" wrapText="1"/>
    </xf>
    <xf numFmtId="165" fontId="7" fillId="0" borderId="9" xfId="1" applyNumberFormat="1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4" borderId="4" xfId="0" applyFont="1" applyFill="1" applyBorder="1" applyAlignment="1">
      <alignment horizontal="center" vertical="top" wrapText="1"/>
    </xf>
    <xf numFmtId="165" fontId="6" fillId="4" borderId="6" xfId="0" applyNumberFormat="1" applyFont="1" applyFill="1" applyBorder="1" applyAlignment="1">
      <alignment wrapText="1"/>
    </xf>
    <xf numFmtId="0" fontId="2" fillId="2" borderId="21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right" wrapText="1"/>
    </xf>
    <xf numFmtId="0" fontId="6" fillId="2" borderId="22" xfId="0" applyFont="1" applyFill="1" applyBorder="1" applyAlignment="1">
      <alignment wrapText="1"/>
    </xf>
    <xf numFmtId="165" fontId="6" fillId="2" borderId="20" xfId="0" applyNumberFormat="1" applyFont="1" applyFill="1" applyBorder="1" applyAlignment="1">
      <alignment wrapText="1"/>
    </xf>
    <xf numFmtId="0" fontId="1" fillId="3" borderId="21" xfId="0" applyFont="1" applyFill="1" applyBorder="1" applyAlignment="1">
      <alignment horizontal="center" vertical="top" wrapText="1"/>
    </xf>
    <xf numFmtId="0" fontId="6" fillId="3" borderId="22" xfId="0" applyFont="1" applyFill="1" applyBorder="1" applyAlignment="1">
      <alignment horizontal="right" wrapText="1"/>
    </xf>
    <xf numFmtId="0" fontId="6" fillId="3" borderId="22" xfId="0" applyFont="1" applyFill="1" applyBorder="1" applyAlignment="1">
      <alignment horizontal="center" wrapText="1"/>
    </xf>
    <xf numFmtId="0" fontId="6" fillId="3" borderId="23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vertical="top" wrapText="1"/>
    </xf>
    <xf numFmtId="165" fontId="6" fillId="5" borderId="9" xfId="1" applyNumberFormat="1" applyFont="1" applyFill="1" applyBorder="1" applyAlignment="1">
      <alignment vertical="top" wrapText="1"/>
    </xf>
    <xf numFmtId="0" fontId="2" fillId="5" borderId="24" xfId="0" applyFont="1" applyFill="1" applyBorder="1" applyAlignment="1">
      <alignment horizontal="center" vertical="top" wrapText="1"/>
    </xf>
    <xf numFmtId="0" fontId="2" fillId="5" borderId="25" xfId="0" applyFont="1" applyFill="1" applyBorder="1" applyAlignment="1">
      <alignment horizontal="center" vertical="top" wrapText="1"/>
    </xf>
    <xf numFmtId="0" fontId="1" fillId="5" borderId="25" xfId="0" applyFont="1" applyFill="1" applyBorder="1" applyAlignment="1">
      <alignment horizontal="center" vertical="top" wrapText="1"/>
    </xf>
    <xf numFmtId="165" fontId="7" fillId="5" borderId="26" xfId="1" applyNumberFormat="1" applyFont="1" applyFill="1" applyBorder="1" applyAlignment="1">
      <alignment vertical="top" wrapText="1"/>
    </xf>
    <xf numFmtId="0" fontId="1" fillId="5" borderId="8" xfId="0" applyFont="1" applyFill="1" applyBorder="1" applyAlignment="1">
      <alignment horizontal="center" vertical="top" wrapText="1"/>
    </xf>
    <xf numFmtId="0" fontId="0" fillId="5" borderId="9" xfId="0" applyFill="1" applyBorder="1"/>
    <xf numFmtId="0" fontId="0" fillId="5" borderId="9" xfId="0" applyFill="1" applyBorder="1" applyAlignment="1">
      <alignment horizontal="center"/>
    </xf>
    <xf numFmtId="0" fontId="1" fillId="0" borderId="1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5" fontId="6" fillId="0" borderId="6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vertical="justify"/>
    </xf>
    <xf numFmtId="0" fontId="11" fillId="0" borderId="0" xfId="2" applyFont="1" applyAlignment="1">
      <alignment vertical="center"/>
    </xf>
    <xf numFmtId="0" fontId="0" fillId="0" borderId="0" xfId="0" applyFill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2" fontId="6" fillId="6" borderId="23" xfId="0" applyNumberFormat="1" applyFont="1" applyFill="1" applyBorder="1" applyAlignment="1">
      <alignment vertical="top" wrapText="1"/>
    </xf>
    <xf numFmtId="2" fontId="6" fillId="6" borderId="6" xfId="0" applyNumberFormat="1" applyFont="1" applyFill="1" applyBorder="1" applyAlignment="1">
      <alignment vertical="top" wrapText="1"/>
    </xf>
    <xf numFmtId="1" fontId="6" fillId="6" borderId="22" xfId="0" applyNumberFormat="1" applyFont="1" applyFill="1" applyBorder="1" applyAlignment="1">
      <alignment horizontal="right"/>
    </xf>
    <xf numFmtId="0" fontId="6" fillId="6" borderId="5" xfId="0" applyFont="1" applyFill="1" applyBorder="1" applyAlignment="1">
      <alignment horizontal="right"/>
    </xf>
    <xf numFmtId="0" fontId="1" fillId="0" borderId="0" xfId="0" applyFont="1" applyAlignment="1">
      <alignment horizontal="left" vertical="justify"/>
    </xf>
    <xf numFmtId="0" fontId="6" fillId="6" borderId="12" xfId="0" applyFont="1" applyFill="1" applyBorder="1" applyAlignment="1">
      <alignment horizontal="right"/>
    </xf>
    <xf numFmtId="0" fontId="6" fillId="6" borderId="13" xfId="0" applyFont="1" applyFill="1" applyBorder="1" applyAlignment="1">
      <alignment horizontal="right"/>
    </xf>
    <xf numFmtId="0" fontId="6" fillId="6" borderId="27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0" fillId="4" borderId="12" xfId="0" applyFont="1" applyFill="1" applyBorder="1" applyAlignment="1">
      <alignment horizontal="right" wrapText="1"/>
    </xf>
    <xf numFmtId="0" fontId="10" fillId="4" borderId="13" xfId="0" applyFont="1" applyFill="1" applyBorder="1" applyAlignment="1">
      <alignment horizontal="right" wrapText="1"/>
    </xf>
    <xf numFmtId="0" fontId="9" fillId="0" borderId="10" xfId="0" applyFont="1" applyBorder="1" applyAlignment="1">
      <alignment horizontal="center" wrapText="1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6"/>
  <sheetViews>
    <sheetView tabSelected="1" zoomScaleNormal="100" workbookViewId="0">
      <selection activeCell="P8" sqref="P8"/>
    </sheetView>
  </sheetViews>
  <sheetFormatPr defaultRowHeight="15" x14ac:dyDescent="0.25"/>
  <cols>
    <col min="1" max="1" width="9.5703125" style="9" bestFit="1" customWidth="1"/>
    <col min="2" max="2" width="73" customWidth="1"/>
    <col min="3" max="3" width="8.7109375" customWidth="1"/>
    <col min="4" max="4" width="12.140625" customWidth="1"/>
    <col min="5" max="5" width="10.85546875" style="12" customWidth="1"/>
  </cols>
  <sheetData>
    <row r="1" spans="1:6" ht="184.5" customHeight="1" thickBot="1" x14ac:dyDescent="0.3">
      <c r="A1" s="68" t="s">
        <v>316</v>
      </c>
      <c r="B1" s="68"/>
      <c r="C1" s="68"/>
      <c r="D1" s="68"/>
      <c r="E1" s="11"/>
      <c r="F1" s="10"/>
    </row>
    <row r="2" spans="1:6" ht="57.75" thickBot="1" x14ac:dyDescent="0.3">
      <c r="A2" s="44" t="s">
        <v>0</v>
      </c>
      <c r="B2" s="8" t="s">
        <v>224</v>
      </c>
      <c r="C2" s="8" t="s">
        <v>222</v>
      </c>
      <c r="D2" s="43" t="s">
        <v>235</v>
      </c>
    </row>
    <row r="3" spans="1:6" ht="16.5" thickBot="1" x14ac:dyDescent="0.3">
      <c r="A3" s="30" t="s">
        <v>1</v>
      </c>
      <c r="B3" s="31" t="s">
        <v>282</v>
      </c>
      <c r="C3" s="32"/>
      <c r="D3" s="33"/>
      <c r="E3" s="13"/>
    </row>
    <row r="4" spans="1:6" ht="15.75" x14ac:dyDescent="0.25">
      <c r="A4" s="14">
        <v>1</v>
      </c>
      <c r="B4" s="5" t="s">
        <v>236</v>
      </c>
      <c r="C4" s="6" t="s">
        <v>2</v>
      </c>
      <c r="D4" s="15">
        <v>0</v>
      </c>
    </row>
    <row r="5" spans="1:6" ht="15.75" x14ac:dyDescent="0.25">
      <c r="A5" s="41">
        <v>2</v>
      </c>
      <c r="B5" s="2" t="s">
        <v>237</v>
      </c>
      <c r="C5" s="1" t="s">
        <v>2</v>
      </c>
      <c r="D5" s="16">
        <v>0</v>
      </c>
    </row>
    <row r="6" spans="1:6" ht="15.75" x14ac:dyDescent="0.25">
      <c r="A6" s="14">
        <v>3</v>
      </c>
      <c r="B6" s="2" t="s">
        <v>238</v>
      </c>
      <c r="C6" s="1" t="s">
        <v>2</v>
      </c>
      <c r="D6" s="16">
        <v>0</v>
      </c>
    </row>
    <row r="7" spans="1:6" ht="15.75" x14ac:dyDescent="0.25">
      <c r="A7" s="41">
        <v>4</v>
      </c>
      <c r="B7" s="2" t="s">
        <v>239</v>
      </c>
      <c r="C7" s="1" t="s">
        <v>2</v>
      </c>
      <c r="D7" s="16">
        <v>0</v>
      </c>
    </row>
    <row r="8" spans="1:6" ht="15.75" x14ac:dyDescent="0.25">
      <c r="A8" s="14">
        <v>5</v>
      </c>
      <c r="B8" s="2" t="s">
        <v>240</v>
      </c>
      <c r="C8" s="1" t="s">
        <v>2</v>
      </c>
      <c r="D8" s="16">
        <v>0</v>
      </c>
    </row>
    <row r="9" spans="1:6" ht="15.75" x14ac:dyDescent="0.25">
      <c r="A9" s="41">
        <v>6</v>
      </c>
      <c r="B9" s="2" t="s">
        <v>241</v>
      </c>
      <c r="C9" s="1" t="s">
        <v>2</v>
      </c>
      <c r="D9" s="16">
        <v>0</v>
      </c>
    </row>
    <row r="10" spans="1:6" ht="15.75" x14ac:dyDescent="0.25">
      <c r="A10" s="14">
        <v>7</v>
      </c>
      <c r="B10" s="2" t="s">
        <v>242</v>
      </c>
      <c r="C10" s="1" t="s">
        <v>2</v>
      </c>
      <c r="D10" s="16">
        <v>0</v>
      </c>
    </row>
    <row r="11" spans="1:6" ht="15.75" x14ac:dyDescent="0.25">
      <c r="A11" s="41">
        <v>8</v>
      </c>
      <c r="B11" s="2" t="s">
        <v>3</v>
      </c>
      <c r="C11" s="1" t="s">
        <v>2</v>
      </c>
      <c r="D11" s="16">
        <v>0</v>
      </c>
    </row>
    <row r="12" spans="1:6" ht="15.75" x14ac:dyDescent="0.25">
      <c r="A12" s="14">
        <v>9</v>
      </c>
      <c r="B12" s="2" t="s">
        <v>4</v>
      </c>
      <c r="C12" s="1" t="s">
        <v>2</v>
      </c>
      <c r="D12" s="16">
        <v>0</v>
      </c>
    </row>
    <row r="13" spans="1:6" ht="15.75" x14ac:dyDescent="0.25">
      <c r="A13" s="41">
        <v>10</v>
      </c>
      <c r="B13" s="2" t="s">
        <v>5</v>
      </c>
      <c r="C13" s="1" t="s">
        <v>2</v>
      </c>
      <c r="D13" s="16">
        <v>0</v>
      </c>
    </row>
    <row r="14" spans="1:6" ht="15.75" x14ac:dyDescent="0.25">
      <c r="A14" s="14">
        <v>11</v>
      </c>
      <c r="B14" s="2" t="s">
        <v>6</v>
      </c>
      <c r="C14" s="1" t="s">
        <v>2</v>
      </c>
      <c r="D14" s="16">
        <v>0</v>
      </c>
    </row>
    <row r="15" spans="1:6" ht="15.75" x14ac:dyDescent="0.25">
      <c r="A15" s="41">
        <v>12</v>
      </c>
      <c r="B15" s="2" t="s">
        <v>7</v>
      </c>
      <c r="C15" s="1" t="s">
        <v>8</v>
      </c>
      <c r="D15" s="16">
        <v>0</v>
      </c>
    </row>
    <row r="16" spans="1:6" ht="15.75" x14ac:dyDescent="0.25">
      <c r="A16" s="14">
        <v>13</v>
      </c>
      <c r="B16" s="2" t="s">
        <v>229</v>
      </c>
      <c r="C16" s="1" t="s">
        <v>2</v>
      </c>
      <c r="D16" s="16">
        <v>0</v>
      </c>
    </row>
    <row r="17" spans="1:5" ht="15.75" x14ac:dyDescent="0.25">
      <c r="A17" s="41">
        <v>14</v>
      </c>
      <c r="B17" s="2" t="s">
        <v>230</v>
      </c>
      <c r="C17" s="1" t="s">
        <v>2</v>
      </c>
      <c r="D17" s="16">
        <v>0</v>
      </c>
    </row>
    <row r="18" spans="1:5" ht="15.75" x14ac:dyDescent="0.25">
      <c r="A18" s="14">
        <v>15</v>
      </c>
      <c r="B18" s="2" t="s">
        <v>9</v>
      </c>
      <c r="C18" s="1" t="s">
        <v>2</v>
      </c>
      <c r="D18" s="16">
        <v>0</v>
      </c>
    </row>
    <row r="19" spans="1:5" ht="18" customHeight="1" x14ac:dyDescent="0.25">
      <c r="A19" s="41">
        <v>16</v>
      </c>
      <c r="B19" s="2" t="s">
        <v>220</v>
      </c>
      <c r="C19" s="1" t="s">
        <v>2</v>
      </c>
      <c r="D19" s="16">
        <v>0</v>
      </c>
    </row>
    <row r="20" spans="1:5" ht="15.75" x14ac:dyDescent="0.25">
      <c r="A20" s="14">
        <v>17</v>
      </c>
      <c r="B20" s="2" t="s">
        <v>10</v>
      </c>
      <c r="C20" s="1" t="s">
        <v>8</v>
      </c>
      <c r="D20" s="16">
        <v>0</v>
      </c>
    </row>
    <row r="21" spans="1:5" ht="15.75" x14ac:dyDescent="0.25">
      <c r="A21" s="41">
        <v>18</v>
      </c>
      <c r="B21" s="2" t="s">
        <v>11</v>
      </c>
      <c r="C21" s="1" t="s">
        <v>8</v>
      </c>
      <c r="D21" s="16">
        <v>0</v>
      </c>
    </row>
    <row r="22" spans="1:5" ht="15.75" x14ac:dyDescent="0.25">
      <c r="A22" s="14">
        <v>19</v>
      </c>
      <c r="B22" s="2" t="s">
        <v>12</v>
      </c>
      <c r="C22" s="1" t="s">
        <v>13</v>
      </c>
      <c r="D22" s="16">
        <v>0</v>
      </c>
    </row>
    <row r="23" spans="1:5" ht="15.75" x14ac:dyDescent="0.25">
      <c r="A23" s="41">
        <v>20</v>
      </c>
      <c r="B23" s="2" t="s">
        <v>14</v>
      </c>
      <c r="C23" s="1" t="s">
        <v>2</v>
      </c>
      <c r="D23" s="16">
        <v>0</v>
      </c>
    </row>
    <row r="24" spans="1:5" ht="15.75" x14ac:dyDescent="0.25">
      <c r="A24" s="14">
        <v>21</v>
      </c>
      <c r="B24" s="2" t="s">
        <v>15</v>
      </c>
      <c r="C24" s="1" t="s">
        <v>2</v>
      </c>
      <c r="D24" s="16">
        <v>0</v>
      </c>
    </row>
    <row r="25" spans="1:5" ht="15.75" x14ac:dyDescent="0.25">
      <c r="A25" s="41">
        <v>22</v>
      </c>
      <c r="B25" s="2" t="s">
        <v>16</v>
      </c>
      <c r="C25" s="1" t="s">
        <v>2</v>
      </c>
      <c r="D25" s="16">
        <v>0</v>
      </c>
    </row>
    <row r="26" spans="1:5" ht="15.75" x14ac:dyDescent="0.25">
      <c r="A26" s="14">
        <v>23</v>
      </c>
      <c r="B26" s="2" t="s">
        <v>17</v>
      </c>
      <c r="C26" s="1" t="s">
        <v>8</v>
      </c>
      <c r="D26" s="16">
        <v>0</v>
      </c>
    </row>
    <row r="27" spans="1:5" ht="15.75" x14ac:dyDescent="0.25">
      <c r="A27" s="41">
        <v>24</v>
      </c>
      <c r="B27" s="2" t="s">
        <v>19</v>
      </c>
      <c r="C27" s="1" t="s">
        <v>2</v>
      </c>
      <c r="D27" s="16">
        <v>0</v>
      </c>
    </row>
    <row r="28" spans="1:5" ht="16.5" thickBot="1" x14ac:dyDescent="0.3">
      <c r="A28" s="14">
        <v>25</v>
      </c>
      <c r="B28" s="3" t="s">
        <v>20</v>
      </c>
      <c r="C28" s="4" t="s">
        <v>2</v>
      </c>
      <c r="D28" s="17">
        <v>0</v>
      </c>
    </row>
    <row r="29" spans="1:5" ht="17.25" customHeight="1" thickBot="1" x14ac:dyDescent="0.3">
      <c r="A29" s="22"/>
      <c r="B29" s="23" t="s">
        <v>283</v>
      </c>
      <c r="C29" s="24"/>
      <c r="D29" s="25">
        <f>SUM(D4:D28)</f>
        <v>0</v>
      </c>
    </row>
    <row r="30" spans="1:5" ht="16.5" customHeight="1" thickBot="1" x14ac:dyDescent="0.3">
      <c r="A30" s="26"/>
      <c r="B30" s="27" t="s">
        <v>284</v>
      </c>
      <c r="C30" s="28" t="s">
        <v>223</v>
      </c>
      <c r="D30" s="29">
        <v>0</v>
      </c>
    </row>
    <row r="31" spans="1:5" ht="16.5" customHeight="1" thickBot="1" x14ac:dyDescent="0.3">
      <c r="A31" s="20"/>
      <c r="B31" s="66" t="s">
        <v>310</v>
      </c>
      <c r="C31" s="67"/>
      <c r="D31" s="21">
        <f>D29-(D29*D30/100)</f>
        <v>0</v>
      </c>
    </row>
    <row r="32" spans="1:5" ht="16.5" thickBot="1" x14ac:dyDescent="0.3">
      <c r="A32" s="34" t="s">
        <v>21</v>
      </c>
      <c r="B32" s="35" t="s">
        <v>281</v>
      </c>
      <c r="C32" s="36"/>
      <c r="D32" s="37"/>
      <c r="E32" s="13"/>
    </row>
    <row r="33" spans="1:4" ht="15.75" x14ac:dyDescent="0.25">
      <c r="A33" s="14">
        <v>1</v>
      </c>
      <c r="B33" s="5" t="s">
        <v>22</v>
      </c>
      <c r="C33" s="6" t="s">
        <v>2</v>
      </c>
      <c r="D33" s="15">
        <v>0</v>
      </c>
    </row>
    <row r="34" spans="1:4" ht="15.75" x14ac:dyDescent="0.25">
      <c r="A34" s="41">
        <v>2</v>
      </c>
      <c r="B34" s="2" t="s">
        <v>23</v>
      </c>
      <c r="C34" s="1" t="s">
        <v>2</v>
      </c>
      <c r="D34" s="16">
        <v>0</v>
      </c>
    </row>
    <row r="35" spans="1:4" ht="15.75" x14ac:dyDescent="0.25">
      <c r="A35" s="14">
        <v>3</v>
      </c>
      <c r="B35" s="2" t="s">
        <v>24</v>
      </c>
      <c r="C35" s="1" t="s">
        <v>2</v>
      </c>
      <c r="D35" s="16">
        <v>0</v>
      </c>
    </row>
    <row r="36" spans="1:4" ht="15.75" x14ac:dyDescent="0.25">
      <c r="A36" s="41">
        <v>4</v>
      </c>
      <c r="B36" s="2" t="s">
        <v>25</v>
      </c>
      <c r="C36" s="1" t="s">
        <v>2</v>
      </c>
      <c r="D36" s="16">
        <v>0</v>
      </c>
    </row>
    <row r="37" spans="1:4" ht="15.75" x14ac:dyDescent="0.25">
      <c r="A37" s="14">
        <v>5</v>
      </c>
      <c r="B37" s="2" t="s">
        <v>26</v>
      </c>
      <c r="C37" s="1" t="s">
        <v>2</v>
      </c>
      <c r="D37" s="16">
        <v>0</v>
      </c>
    </row>
    <row r="38" spans="1:4" ht="15.75" x14ac:dyDescent="0.25">
      <c r="A38" s="41">
        <v>6</v>
      </c>
      <c r="B38" s="2" t="s">
        <v>27</v>
      </c>
      <c r="C38" s="1" t="s">
        <v>2</v>
      </c>
      <c r="D38" s="16">
        <v>0</v>
      </c>
    </row>
    <row r="39" spans="1:4" ht="15.75" x14ac:dyDescent="0.25">
      <c r="A39" s="14">
        <v>7</v>
      </c>
      <c r="B39" s="2" t="s">
        <v>28</v>
      </c>
      <c r="C39" s="1" t="s">
        <v>2</v>
      </c>
      <c r="D39" s="16">
        <v>0</v>
      </c>
    </row>
    <row r="40" spans="1:4" ht="15.75" x14ac:dyDescent="0.25">
      <c r="A40" s="41">
        <v>8</v>
      </c>
      <c r="B40" s="2" t="s">
        <v>29</v>
      </c>
      <c r="C40" s="1" t="s">
        <v>2</v>
      </c>
      <c r="D40" s="16">
        <v>0</v>
      </c>
    </row>
    <row r="41" spans="1:4" ht="15.75" x14ac:dyDescent="0.25">
      <c r="A41" s="14">
        <v>9</v>
      </c>
      <c r="B41" s="2" t="s">
        <v>30</v>
      </c>
      <c r="C41" s="1" t="s">
        <v>2</v>
      </c>
      <c r="D41" s="16">
        <v>0</v>
      </c>
    </row>
    <row r="42" spans="1:4" ht="15.75" x14ac:dyDescent="0.25">
      <c r="A42" s="41">
        <v>10</v>
      </c>
      <c r="B42" s="2" t="s">
        <v>31</v>
      </c>
      <c r="C42" s="1" t="s">
        <v>2</v>
      </c>
      <c r="D42" s="16">
        <v>0</v>
      </c>
    </row>
    <row r="43" spans="1:4" ht="15.75" x14ac:dyDescent="0.25">
      <c r="A43" s="14">
        <v>11</v>
      </c>
      <c r="B43" s="2" t="s">
        <v>32</v>
      </c>
      <c r="C43" s="1" t="s">
        <v>2</v>
      </c>
      <c r="D43" s="16">
        <v>0</v>
      </c>
    </row>
    <row r="44" spans="1:4" ht="15.75" x14ac:dyDescent="0.25">
      <c r="A44" s="41">
        <v>12</v>
      </c>
      <c r="B44" s="2" t="s">
        <v>33</v>
      </c>
      <c r="C44" s="1" t="s">
        <v>2</v>
      </c>
      <c r="D44" s="16">
        <v>0</v>
      </c>
    </row>
    <row r="45" spans="1:4" ht="15.75" x14ac:dyDescent="0.25">
      <c r="A45" s="14">
        <v>13</v>
      </c>
      <c r="B45" s="2" t="s">
        <v>34</v>
      </c>
      <c r="C45" s="1" t="s">
        <v>2</v>
      </c>
      <c r="D45" s="16">
        <v>0</v>
      </c>
    </row>
    <row r="46" spans="1:4" ht="15.75" x14ac:dyDescent="0.25">
      <c r="A46" s="41">
        <v>14</v>
      </c>
      <c r="B46" s="2" t="s">
        <v>35</v>
      </c>
      <c r="C46" s="1" t="s">
        <v>2</v>
      </c>
      <c r="D46" s="16">
        <v>0</v>
      </c>
    </row>
    <row r="47" spans="1:4" ht="15.75" x14ac:dyDescent="0.25">
      <c r="A47" s="14">
        <v>15</v>
      </c>
      <c r="B47" s="2" t="s">
        <v>36</v>
      </c>
      <c r="C47" s="1" t="s">
        <v>2</v>
      </c>
      <c r="D47" s="16">
        <v>0</v>
      </c>
    </row>
    <row r="48" spans="1:4" ht="15.75" x14ac:dyDescent="0.25">
      <c r="A48" s="41">
        <v>16</v>
      </c>
      <c r="B48" s="2" t="s">
        <v>37</v>
      </c>
      <c r="C48" s="1" t="s">
        <v>2</v>
      </c>
      <c r="D48" s="16">
        <v>0</v>
      </c>
    </row>
    <row r="49" spans="1:5" ht="15.75" x14ac:dyDescent="0.25">
      <c r="A49" s="14">
        <v>17</v>
      </c>
      <c r="B49" s="2" t="s">
        <v>38</v>
      </c>
      <c r="C49" s="1" t="s">
        <v>2</v>
      </c>
      <c r="D49" s="16">
        <v>0</v>
      </c>
    </row>
    <row r="50" spans="1:5" ht="15.75" x14ac:dyDescent="0.25">
      <c r="A50" s="41">
        <v>18</v>
      </c>
      <c r="B50" s="2" t="s">
        <v>39</v>
      </c>
      <c r="C50" s="1" t="s">
        <v>2</v>
      </c>
      <c r="D50" s="16">
        <v>0</v>
      </c>
    </row>
    <row r="51" spans="1:5" ht="16.5" thickBot="1" x14ac:dyDescent="0.3">
      <c r="A51" s="14">
        <v>19</v>
      </c>
      <c r="B51" s="3" t="s">
        <v>40</v>
      </c>
      <c r="C51" s="4" t="s">
        <v>2</v>
      </c>
      <c r="D51" s="17">
        <v>0</v>
      </c>
    </row>
    <row r="52" spans="1:5" ht="16.5" thickBot="1" x14ac:dyDescent="0.3">
      <c r="A52" s="22"/>
      <c r="B52" s="23" t="s">
        <v>285</v>
      </c>
      <c r="C52" s="24"/>
      <c r="D52" s="25">
        <f>SUM(D33:D51)</f>
        <v>0</v>
      </c>
    </row>
    <row r="53" spans="1:5" ht="16.5" thickBot="1" x14ac:dyDescent="0.3">
      <c r="A53" s="26"/>
      <c r="B53" s="27" t="s">
        <v>286</v>
      </c>
      <c r="C53" s="28" t="s">
        <v>223</v>
      </c>
      <c r="D53" s="29">
        <v>0</v>
      </c>
    </row>
    <row r="54" spans="1:5" ht="16.5" thickBot="1" x14ac:dyDescent="0.3">
      <c r="A54" s="20"/>
      <c r="B54" s="66" t="s">
        <v>309</v>
      </c>
      <c r="C54" s="67"/>
      <c r="D54" s="21">
        <f>D52-(D52*D53/100)</f>
        <v>0</v>
      </c>
    </row>
    <row r="55" spans="1:5" ht="16.5" thickBot="1" x14ac:dyDescent="0.3">
      <c r="A55" s="30" t="s">
        <v>41</v>
      </c>
      <c r="B55" s="31" t="s">
        <v>287</v>
      </c>
      <c r="C55" s="38"/>
      <c r="D55" s="39"/>
      <c r="E55" s="13"/>
    </row>
    <row r="56" spans="1:5" ht="15.75" x14ac:dyDescent="0.25">
      <c r="A56" s="14">
        <v>1</v>
      </c>
      <c r="B56" s="5" t="s">
        <v>231</v>
      </c>
      <c r="C56" s="1" t="s">
        <v>42</v>
      </c>
      <c r="D56" s="15">
        <v>0</v>
      </c>
    </row>
    <row r="57" spans="1:5" ht="15.75" x14ac:dyDescent="0.25">
      <c r="A57" s="41">
        <v>2</v>
      </c>
      <c r="B57" s="2" t="s">
        <v>232</v>
      </c>
      <c r="C57" s="1" t="s">
        <v>42</v>
      </c>
      <c r="D57" s="16">
        <v>0</v>
      </c>
    </row>
    <row r="58" spans="1:5" ht="15.75" x14ac:dyDescent="0.25">
      <c r="A58" s="14">
        <v>3</v>
      </c>
      <c r="B58" s="2" t="s">
        <v>233</v>
      </c>
      <c r="C58" s="1" t="s">
        <v>42</v>
      </c>
      <c r="D58" s="16">
        <v>0</v>
      </c>
    </row>
    <row r="59" spans="1:5" ht="15.75" x14ac:dyDescent="0.25">
      <c r="A59" s="41">
        <v>4</v>
      </c>
      <c r="B59" s="2" t="s">
        <v>43</v>
      </c>
      <c r="C59" s="1" t="s">
        <v>13</v>
      </c>
      <c r="D59" s="16">
        <v>0</v>
      </c>
    </row>
    <row r="60" spans="1:5" ht="15.75" x14ac:dyDescent="0.25">
      <c r="A60" s="14">
        <v>5</v>
      </c>
      <c r="B60" s="2" t="s">
        <v>228</v>
      </c>
      <c r="C60" s="1" t="s">
        <v>2</v>
      </c>
      <c r="D60" s="16">
        <v>0</v>
      </c>
    </row>
    <row r="61" spans="1:5" ht="15.75" x14ac:dyDescent="0.25">
      <c r="A61" s="41">
        <v>6</v>
      </c>
      <c r="B61" s="2" t="s">
        <v>44</v>
      </c>
      <c r="C61" s="1" t="s">
        <v>45</v>
      </c>
      <c r="D61" s="16">
        <v>0</v>
      </c>
    </row>
    <row r="62" spans="1:5" ht="15.75" x14ac:dyDescent="0.25">
      <c r="A62" s="14">
        <v>7</v>
      </c>
      <c r="B62" s="2" t="s">
        <v>46</v>
      </c>
      <c r="C62" s="1" t="s">
        <v>45</v>
      </c>
      <c r="D62" s="16">
        <v>0</v>
      </c>
    </row>
    <row r="63" spans="1:5" ht="15.75" x14ac:dyDescent="0.25">
      <c r="A63" s="41">
        <v>8</v>
      </c>
      <c r="B63" s="2" t="s">
        <v>47</v>
      </c>
      <c r="C63" s="1" t="s">
        <v>45</v>
      </c>
      <c r="D63" s="16">
        <v>0</v>
      </c>
    </row>
    <row r="64" spans="1:5" ht="15.75" x14ac:dyDescent="0.25">
      <c r="A64" s="14">
        <v>9</v>
      </c>
      <c r="B64" s="2" t="s">
        <v>48</v>
      </c>
      <c r="C64" s="1" t="s">
        <v>2</v>
      </c>
      <c r="D64" s="16">
        <v>0</v>
      </c>
    </row>
    <row r="65" spans="1:4" ht="15.75" x14ac:dyDescent="0.25">
      <c r="A65" s="41">
        <v>10</v>
      </c>
      <c r="B65" s="2" t="s">
        <v>49</v>
      </c>
      <c r="C65" s="1" t="s">
        <v>2</v>
      </c>
      <c r="D65" s="16">
        <v>0</v>
      </c>
    </row>
    <row r="66" spans="1:4" ht="15.75" x14ac:dyDescent="0.25">
      <c r="A66" s="14">
        <v>11</v>
      </c>
      <c r="B66" s="2" t="s">
        <v>50</v>
      </c>
      <c r="C66" s="1" t="s">
        <v>2</v>
      </c>
      <c r="D66" s="16">
        <v>0</v>
      </c>
    </row>
    <row r="67" spans="1:4" ht="15.75" x14ac:dyDescent="0.25">
      <c r="A67" s="41">
        <v>12</v>
      </c>
      <c r="B67" s="2" t="s">
        <v>51</v>
      </c>
      <c r="C67" s="1" t="s">
        <v>2</v>
      </c>
      <c r="D67" s="16">
        <v>0</v>
      </c>
    </row>
    <row r="68" spans="1:4" ht="15.75" x14ac:dyDescent="0.25">
      <c r="A68" s="14">
        <v>13</v>
      </c>
      <c r="B68" s="2" t="s">
        <v>52</v>
      </c>
      <c r="C68" s="1" t="s">
        <v>2</v>
      </c>
      <c r="D68" s="16">
        <v>0</v>
      </c>
    </row>
    <row r="69" spans="1:4" ht="15.75" x14ac:dyDescent="0.25">
      <c r="A69" s="41">
        <v>14</v>
      </c>
      <c r="B69" s="2" t="s">
        <v>53</v>
      </c>
      <c r="C69" s="1" t="s">
        <v>2</v>
      </c>
      <c r="D69" s="16">
        <v>0</v>
      </c>
    </row>
    <row r="70" spans="1:4" ht="15.75" x14ac:dyDescent="0.25">
      <c r="A70" s="14">
        <v>15</v>
      </c>
      <c r="B70" s="2" t="s">
        <v>54</v>
      </c>
      <c r="C70" s="1" t="s">
        <v>2</v>
      </c>
      <c r="D70" s="16">
        <v>0</v>
      </c>
    </row>
    <row r="71" spans="1:4" ht="15.75" x14ac:dyDescent="0.25">
      <c r="A71" s="41">
        <v>16</v>
      </c>
      <c r="B71" s="2" t="s">
        <v>55</v>
      </c>
      <c r="C71" s="1" t="s">
        <v>2</v>
      </c>
      <c r="D71" s="16">
        <v>0</v>
      </c>
    </row>
    <row r="72" spans="1:4" ht="15.75" x14ac:dyDescent="0.25">
      <c r="A72" s="14">
        <v>17</v>
      </c>
      <c r="B72" s="2" t="s">
        <v>56</v>
      </c>
      <c r="C72" s="1" t="s">
        <v>2</v>
      </c>
      <c r="D72" s="16">
        <v>0</v>
      </c>
    </row>
    <row r="73" spans="1:4" ht="15.75" x14ac:dyDescent="0.25">
      <c r="A73" s="41">
        <v>18</v>
      </c>
      <c r="B73" s="2" t="s">
        <v>57</v>
      </c>
      <c r="C73" s="1" t="s">
        <v>18</v>
      </c>
      <c r="D73" s="16">
        <v>0</v>
      </c>
    </row>
    <row r="74" spans="1:4" ht="15.75" x14ac:dyDescent="0.25">
      <c r="A74" s="14">
        <v>19</v>
      </c>
      <c r="B74" s="2" t="s">
        <v>58</v>
      </c>
      <c r="C74" s="1" t="s">
        <v>2</v>
      </c>
      <c r="D74" s="16">
        <v>0</v>
      </c>
    </row>
    <row r="75" spans="1:4" ht="15.75" x14ac:dyDescent="0.25">
      <c r="A75" s="41">
        <v>20</v>
      </c>
      <c r="B75" s="2" t="s">
        <v>59</v>
      </c>
      <c r="C75" s="1" t="s">
        <v>2</v>
      </c>
      <c r="D75" s="16">
        <v>0</v>
      </c>
    </row>
    <row r="76" spans="1:4" ht="15.75" x14ac:dyDescent="0.25">
      <c r="A76" s="14">
        <v>21</v>
      </c>
      <c r="B76" s="2" t="s">
        <v>60</v>
      </c>
      <c r="C76" s="1" t="s">
        <v>2</v>
      </c>
      <c r="D76" s="16">
        <v>0</v>
      </c>
    </row>
    <row r="77" spans="1:4" ht="15.75" x14ac:dyDescent="0.25">
      <c r="A77" s="41">
        <v>22</v>
      </c>
      <c r="B77" s="2" t="s">
        <v>59</v>
      </c>
      <c r="C77" s="1" t="s">
        <v>2</v>
      </c>
      <c r="D77" s="16">
        <v>0</v>
      </c>
    </row>
    <row r="78" spans="1:4" ht="15.75" x14ac:dyDescent="0.25">
      <c r="A78" s="14">
        <v>23</v>
      </c>
      <c r="B78" s="2" t="s">
        <v>61</v>
      </c>
      <c r="C78" s="1" t="s">
        <v>2</v>
      </c>
      <c r="D78" s="16">
        <v>0</v>
      </c>
    </row>
    <row r="79" spans="1:4" ht="15.75" x14ac:dyDescent="0.25">
      <c r="A79" s="41">
        <v>24</v>
      </c>
      <c r="B79" s="2" t="s">
        <v>62</v>
      </c>
      <c r="C79" s="1" t="s">
        <v>2</v>
      </c>
      <c r="D79" s="16">
        <v>0</v>
      </c>
    </row>
    <row r="80" spans="1:4" ht="15.75" x14ac:dyDescent="0.25">
      <c r="A80" s="14">
        <v>25</v>
      </c>
      <c r="B80" s="2" t="s">
        <v>63</v>
      </c>
      <c r="C80" s="1" t="s">
        <v>2</v>
      </c>
      <c r="D80" s="16">
        <v>0</v>
      </c>
    </row>
    <row r="81" spans="1:5" ht="16.5" thickBot="1" x14ac:dyDescent="0.3">
      <c r="A81" s="41">
        <v>26</v>
      </c>
      <c r="B81" s="3" t="s">
        <v>64</v>
      </c>
      <c r="C81" s="4" t="s">
        <v>2</v>
      </c>
      <c r="D81" s="17">
        <v>0</v>
      </c>
    </row>
    <row r="82" spans="1:5" ht="16.5" thickBot="1" x14ac:dyDescent="0.3">
      <c r="A82" s="22"/>
      <c r="B82" s="23" t="s">
        <v>288</v>
      </c>
      <c r="C82" s="24"/>
      <c r="D82" s="25">
        <f>SUM(D56:D81)</f>
        <v>0</v>
      </c>
    </row>
    <row r="83" spans="1:5" ht="16.5" thickBot="1" x14ac:dyDescent="0.3">
      <c r="A83" s="26"/>
      <c r="B83" s="27" t="s">
        <v>289</v>
      </c>
      <c r="C83" s="28" t="s">
        <v>223</v>
      </c>
      <c r="D83" s="29">
        <v>0</v>
      </c>
    </row>
    <row r="84" spans="1:5" ht="16.5" thickBot="1" x14ac:dyDescent="0.3">
      <c r="A84" s="20"/>
      <c r="B84" s="66" t="s">
        <v>308</v>
      </c>
      <c r="C84" s="67"/>
      <c r="D84" s="21">
        <f>D82-(D82*D83/100)</f>
        <v>0</v>
      </c>
    </row>
    <row r="85" spans="1:5" ht="16.5" thickBot="1" x14ac:dyDescent="0.3">
      <c r="A85" s="30" t="s">
        <v>65</v>
      </c>
      <c r="B85" s="31" t="s">
        <v>290</v>
      </c>
      <c r="C85" s="38"/>
      <c r="D85" s="40"/>
      <c r="E85" s="13"/>
    </row>
    <row r="86" spans="1:5" ht="15.75" x14ac:dyDescent="0.25">
      <c r="A86" s="14">
        <v>1</v>
      </c>
      <c r="B86" s="5" t="s">
        <v>66</v>
      </c>
      <c r="C86" s="6" t="s">
        <v>2</v>
      </c>
      <c r="D86" s="15">
        <v>0</v>
      </c>
    </row>
    <row r="87" spans="1:5" ht="15.75" x14ac:dyDescent="0.25">
      <c r="A87" s="41">
        <v>2</v>
      </c>
      <c r="B87" s="2" t="s">
        <v>67</v>
      </c>
      <c r="C87" s="1" t="s">
        <v>2</v>
      </c>
      <c r="D87" s="16">
        <v>0</v>
      </c>
    </row>
    <row r="88" spans="1:5" ht="15.75" x14ac:dyDescent="0.25">
      <c r="A88" s="14">
        <v>3</v>
      </c>
      <c r="B88" s="2" t="s">
        <v>68</v>
      </c>
      <c r="C88" s="1" t="s">
        <v>2</v>
      </c>
      <c r="D88" s="16">
        <v>0</v>
      </c>
    </row>
    <row r="89" spans="1:5" ht="15.75" x14ac:dyDescent="0.25">
      <c r="A89" s="41">
        <v>4</v>
      </c>
      <c r="B89" s="2" t="s">
        <v>69</v>
      </c>
      <c r="C89" s="1" t="s">
        <v>2</v>
      </c>
      <c r="D89" s="16">
        <v>0</v>
      </c>
    </row>
    <row r="90" spans="1:5" ht="15.75" x14ac:dyDescent="0.25">
      <c r="A90" s="14">
        <v>5</v>
      </c>
      <c r="B90" s="2" t="s">
        <v>70</v>
      </c>
      <c r="C90" s="1" t="s">
        <v>2</v>
      </c>
      <c r="D90" s="16">
        <v>0</v>
      </c>
    </row>
    <row r="91" spans="1:5" ht="15.75" x14ac:dyDescent="0.25">
      <c r="A91" s="41">
        <v>6</v>
      </c>
      <c r="B91" s="2" t="s">
        <v>71</v>
      </c>
      <c r="C91" s="1" t="s">
        <v>2</v>
      </c>
      <c r="D91" s="16">
        <v>0</v>
      </c>
    </row>
    <row r="92" spans="1:5" ht="15.75" x14ac:dyDescent="0.25">
      <c r="A92" s="14">
        <v>7</v>
      </c>
      <c r="B92" s="2" t="s">
        <v>74</v>
      </c>
      <c r="C92" s="1" t="s">
        <v>2</v>
      </c>
      <c r="D92" s="16">
        <v>0</v>
      </c>
    </row>
    <row r="93" spans="1:5" ht="15.75" x14ac:dyDescent="0.25">
      <c r="A93" s="41">
        <v>8</v>
      </c>
      <c r="B93" s="2" t="s">
        <v>71</v>
      </c>
      <c r="C93" s="1" t="s">
        <v>2</v>
      </c>
      <c r="D93" s="16">
        <v>0</v>
      </c>
    </row>
    <row r="94" spans="1:5" ht="15.75" x14ac:dyDescent="0.25">
      <c r="A94" s="14">
        <v>9</v>
      </c>
      <c r="B94" s="2" t="s">
        <v>75</v>
      </c>
      <c r="C94" s="1" t="s">
        <v>2</v>
      </c>
      <c r="D94" s="16">
        <v>0</v>
      </c>
    </row>
    <row r="95" spans="1:5" ht="15.75" x14ac:dyDescent="0.25">
      <c r="A95" s="41">
        <v>10</v>
      </c>
      <c r="B95" s="2" t="s">
        <v>72</v>
      </c>
      <c r="C95" s="1" t="s">
        <v>2</v>
      </c>
      <c r="D95" s="16">
        <v>0</v>
      </c>
    </row>
    <row r="96" spans="1:5" ht="15.75" x14ac:dyDescent="0.25">
      <c r="A96" s="14">
        <v>11</v>
      </c>
      <c r="B96" s="2" t="s">
        <v>73</v>
      </c>
      <c r="C96" s="1" t="s">
        <v>2</v>
      </c>
      <c r="D96" s="16">
        <v>0</v>
      </c>
    </row>
    <row r="97" spans="1:4" ht="15.75" x14ac:dyDescent="0.25">
      <c r="A97" s="41">
        <v>12</v>
      </c>
      <c r="B97" s="2" t="s">
        <v>76</v>
      </c>
      <c r="C97" s="1" t="s">
        <v>2</v>
      </c>
      <c r="D97" s="16">
        <v>0</v>
      </c>
    </row>
    <row r="98" spans="1:4" ht="15.75" x14ac:dyDescent="0.25">
      <c r="A98" s="14">
        <v>13</v>
      </c>
      <c r="B98" s="2" t="s">
        <v>77</v>
      </c>
      <c r="C98" s="1" t="s">
        <v>2</v>
      </c>
      <c r="D98" s="16">
        <v>0</v>
      </c>
    </row>
    <row r="99" spans="1:4" ht="15.75" x14ac:dyDescent="0.25">
      <c r="A99" s="41">
        <v>14</v>
      </c>
      <c r="B99" s="2" t="s">
        <v>78</v>
      </c>
      <c r="C99" s="1" t="s">
        <v>2</v>
      </c>
      <c r="D99" s="16">
        <v>0</v>
      </c>
    </row>
    <row r="100" spans="1:4" ht="15.75" x14ac:dyDescent="0.25">
      <c r="A100" s="14">
        <v>15</v>
      </c>
      <c r="B100" s="2" t="s">
        <v>79</v>
      </c>
      <c r="C100" s="1" t="s">
        <v>2</v>
      </c>
      <c r="D100" s="16">
        <v>0</v>
      </c>
    </row>
    <row r="101" spans="1:4" ht="15.75" x14ac:dyDescent="0.25">
      <c r="A101" s="41">
        <v>16</v>
      </c>
      <c r="B101" s="2" t="s">
        <v>80</v>
      </c>
      <c r="C101" s="1" t="s">
        <v>2</v>
      </c>
      <c r="D101" s="16">
        <v>0</v>
      </c>
    </row>
    <row r="102" spans="1:4" ht="15.75" x14ac:dyDescent="0.25">
      <c r="A102" s="14">
        <v>17</v>
      </c>
      <c r="B102" s="2" t="s">
        <v>81</v>
      </c>
      <c r="C102" s="1" t="s">
        <v>2</v>
      </c>
      <c r="D102" s="16">
        <v>0</v>
      </c>
    </row>
    <row r="103" spans="1:4" ht="15.75" x14ac:dyDescent="0.25">
      <c r="A103" s="41">
        <v>18</v>
      </c>
      <c r="B103" s="2" t="s">
        <v>82</v>
      </c>
      <c r="C103" s="1" t="s">
        <v>2</v>
      </c>
      <c r="D103" s="16">
        <v>0</v>
      </c>
    </row>
    <row r="104" spans="1:4" ht="15.75" x14ac:dyDescent="0.25">
      <c r="A104" s="14">
        <v>19</v>
      </c>
      <c r="B104" s="2" t="s">
        <v>83</v>
      </c>
      <c r="C104" s="1" t="s">
        <v>2</v>
      </c>
      <c r="D104" s="16">
        <v>0</v>
      </c>
    </row>
    <row r="105" spans="1:4" ht="15.75" x14ac:dyDescent="0.25">
      <c r="A105" s="41">
        <v>20</v>
      </c>
      <c r="B105" s="2" t="s">
        <v>84</v>
      </c>
      <c r="C105" s="1" t="s">
        <v>2</v>
      </c>
      <c r="D105" s="16">
        <v>0</v>
      </c>
    </row>
    <row r="106" spans="1:4" ht="15.75" x14ac:dyDescent="0.25">
      <c r="A106" s="14">
        <v>21</v>
      </c>
      <c r="B106" s="2" t="s">
        <v>85</v>
      </c>
      <c r="C106" s="1" t="s">
        <v>2</v>
      </c>
      <c r="D106" s="16">
        <v>0</v>
      </c>
    </row>
    <row r="107" spans="1:4" ht="15.75" x14ac:dyDescent="0.25">
      <c r="A107" s="41">
        <v>22</v>
      </c>
      <c r="B107" s="2" t="s">
        <v>86</v>
      </c>
      <c r="C107" s="1" t="s">
        <v>2</v>
      </c>
      <c r="D107" s="16">
        <v>0</v>
      </c>
    </row>
    <row r="108" spans="1:4" ht="15.75" x14ac:dyDescent="0.25">
      <c r="A108" s="14">
        <v>23</v>
      </c>
      <c r="B108" s="2" t="s">
        <v>87</v>
      </c>
      <c r="C108" s="1" t="s">
        <v>2</v>
      </c>
      <c r="D108" s="16">
        <v>0</v>
      </c>
    </row>
    <row r="109" spans="1:4" ht="15.75" x14ac:dyDescent="0.25">
      <c r="A109" s="41">
        <v>24</v>
      </c>
      <c r="B109" s="2" t="s">
        <v>88</v>
      </c>
      <c r="C109" s="1" t="s">
        <v>2</v>
      </c>
      <c r="D109" s="16">
        <v>0</v>
      </c>
    </row>
    <row r="110" spans="1:4" ht="15.75" x14ac:dyDescent="0.25">
      <c r="A110" s="14">
        <v>25</v>
      </c>
      <c r="B110" s="2" t="s">
        <v>89</v>
      </c>
      <c r="C110" s="1" t="s">
        <v>2</v>
      </c>
      <c r="D110" s="16">
        <v>0</v>
      </c>
    </row>
    <row r="111" spans="1:4" ht="15.75" x14ac:dyDescent="0.25">
      <c r="A111" s="41">
        <v>26</v>
      </c>
      <c r="B111" s="2" t="s">
        <v>90</v>
      </c>
      <c r="C111" s="1" t="s">
        <v>2</v>
      </c>
      <c r="D111" s="16">
        <v>0</v>
      </c>
    </row>
    <row r="112" spans="1:4" ht="15.75" x14ac:dyDescent="0.25">
      <c r="A112" s="14">
        <v>27</v>
      </c>
      <c r="B112" s="2" t="s">
        <v>91</v>
      </c>
      <c r="C112" s="1" t="s">
        <v>2</v>
      </c>
      <c r="D112" s="16">
        <v>0</v>
      </c>
    </row>
    <row r="113" spans="1:4" ht="15.75" x14ac:dyDescent="0.25">
      <c r="A113" s="41">
        <v>28</v>
      </c>
      <c r="B113" s="2" t="s">
        <v>92</v>
      </c>
      <c r="C113" s="1" t="s">
        <v>2</v>
      </c>
      <c r="D113" s="16">
        <v>0</v>
      </c>
    </row>
    <row r="114" spans="1:4" ht="15.75" x14ac:dyDescent="0.25">
      <c r="A114" s="14">
        <v>29</v>
      </c>
      <c r="B114" s="2" t="s">
        <v>93</v>
      </c>
      <c r="C114" s="1" t="s">
        <v>2</v>
      </c>
      <c r="D114" s="16">
        <v>0</v>
      </c>
    </row>
    <row r="115" spans="1:4" ht="15.75" x14ac:dyDescent="0.25">
      <c r="A115" s="41">
        <v>30</v>
      </c>
      <c r="B115" s="2" t="s">
        <v>94</v>
      </c>
      <c r="C115" s="1" t="s">
        <v>221</v>
      </c>
      <c r="D115" s="16">
        <v>0</v>
      </c>
    </row>
    <row r="116" spans="1:4" ht="15.75" x14ac:dyDescent="0.25">
      <c r="A116" s="14">
        <v>31</v>
      </c>
      <c r="B116" s="2" t="s">
        <v>95</v>
      </c>
      <c r="C116" s="1" t="s">
        <v>45</v>
      </c>
      <c r="D116" s="16">
        <v>0</v>
      </c>
    </row>
    <row r="117" spans="1:4" ht="15.75" x14ac:dyDescent="0.25">
      <c r="A117" s="41">
        <v>32</v>
      </c>
      <c r="B117" s="2" t="s">
        <v>96</v>
      </c>
      <c r="C117" s="1" t="s">
        <v>45</v>
      </c>
      <c r="D117" s="16">
        <v>0</v>
      </c>
    </row>
    <row r="118" spans="1:4" ht="15.75" x14ac:dyDescent="0.25">
      <c r="A118" s="14">
        <v>33</v>
      </c>
      <c r="B118" s="2" t="s">
        <v>97</v>
      </c>
      <c r="C118" s="1" t="s">
        <v>45</v>
      </c>
      <c r="D118" s="16">
        <v>0</v>
      </c>
    </row>
    <row r="119" spans="1:4" ht="15.75" x14ac:dyDescent="0.25">
      <c r="A119" s="41">
        <v>34</v>
      </c>
      <c r="B119" s="2" t="s">
        <v>98</v>
      </c>
      <c r="C119" s="1" t="s">
        <v>45</v>
      </c>
      <c r="D119" s="16">
        <v>0</v>
      </c>
    </row>
    <row r="120" spans="1:4" ht="15.75" x14ac:dyDescent="0.25">
      <c r="A120" s="14">
        <v>35</v>
      </c>
      <c r="B120" s="2" t="s">
        <v>99</v>
      </c>
      <c r="C120" s="1" t="s">
        <v>45</v>
      </c>
      <c r="D120" s="16">
        <v>0</v>
      </c>
    </row>
    <row r="121" spans="1:4" ht="15.75" x14ac:dyDescent="0.25">
      <c r="A121" s="41">
        <v>36</v>
      </c>
      <c r="B121" s="2" t="s">
        <v>100</v>
      </c>
      <c r="C121" s="1" t="s">
        <v>45</v>
      </c>
      <c r="D121" s="16">
        <v>0</v>
      </c>
    </row>
    <row r="122" spans="1:4" ht="15.75" x14ac:dyDescent="0.25">
      <c r="A122" s="14">
        <v>37</v>
      </c>
      <c r="B122" s="2" t="s">
        <v>101</v>
      </c>
      <c r="C122" s="1" t="s">
        <v>45</v>
      </c>
      <c r="D122" s="16">
        <v>0</v>
      </c>
    </row>
    <row r="123" spans="1:4" ht="15.75" x14ac:dyDescent="0.25">
      <c r="A123" s="41">
        <v>38</v>
      </c>
      <c r="B123" s="2" t="s">
        <v>102</v>
      </c>
      <c r="C123" s="1" t="s">
        <v>45</v>
      </c>
      <c r="D123" s="16">
        <v>0</v>
      </c>
    </row>
    <row r="124" spans="1:4" ht="15.75" x14ac:dyDescent="0.25">
      <c r="A124" s="14">
        <v>39</v>
      </c>
      <c r="B124" s="2" t="s">
        <v>103</v>
      </c>
      <c r="C124" s="1" t="s">
        <v>45</v>
      </c>
      <c r="D124" s="16">
        <v>0</v>
      </c>
    </row>
    <row r="125" spans="1:4" ht="15.75" x14ac:dyDescent="0.25">
      <c r="A125" s="41">
        <v>40</v>
      </c>
      <c r="B125" s="2" t="s">
        <v>104</v>
      </c>
      <c r="C125" s="1" t="s">
        <v>45</v>
      </c>
      <c r="D125" s="16">
        <v>0</v>
      </c>
    </row>
    <row r="126" spans="1:4" ht="16.5" customHeight="1" x14ac:dyDescent="0.25">
      <c r="A126" s="14">
        <v>41</v>
      </c>
      <c r="B126" s="2" t="s">
        <v>105</v>
      </c>
      <c r="C126" s="1" t="s">
        <v>18</v>
      </c>
      <c r="D126" s="16">
        <v>0</v>
      </c>
    </row>
    <row r="127" spans="1:4" ht="16.5" customHeight="1" x14ac:dyDescent="0.25">
      <c r="A127" s="41">
        <v>42</v>
      </c>
      <c r="B127" s="2" t="s">
        <v>106</v>
      </c>
      <c r="C127" s="1" t="s">
        <v>18</v>
      </c>
      <c r="D127" s="16">
        <v>0</v>
      </c>
    </row>
    <row r="128" spans="1:4" ht="15.75" x14ac:dyDescent="0.25">
      <c r="A128" s="14">
        <v>43</v>
      </c>
      <c r="B128" s="2" t="s">
        <v>107</v>
      </c>
      <c r="C128" s="1" t="s">
        <v>2</v>
      </c>
      <c r="D128" s="16">
        <v>0</v>
      </c>
    </row>
    <row r="129" spans="1:5" ht="15.75" x14ac:dyDescent="0.25">
      <c r="A129" s="41">
        <v>44</v>
      </c>
      <c r="B129" s="2" t="s">
        <v>108</v>
      </c>
      <c r="C129" s="1" t="s">
        <v>2</v>
      </c>
      <c r="D129" s="16">
        <v>0</v>
      </c>
    </row>
    <row r="130" spans="1:5" ht="15.75" x14ac:dyDescent="0.25">
      <c r="A130" s="14">
        <v>45</v>
      </c>
      <c r="B130" s="2" t="s">
        <v>109</v>
      </c>
      <c r="C130" s="1" t="s">
        <v>2</v>
      </c>
      <c r="D130" s="16">
        <v>0</v>
      </c>
    </row>
    <row r="131" spans="1:5" ht="15.75" x14ac:dyDescent="0.25">
      <c r="A131" s="41">
        <v>46</v>
      </c>
      <c r="B131" s="2" t="s">
        <v>110</v>
      </c>
      <c r="C131" s="1" t="s">
        <v>2</v>
      </c>
      <c r="D131" s="16">
        <v>0</v>
      </c>
    </row>
    <row r="132" spans="1:5" ht="15.75" x14ac:dyDescent="0.25">
      <c r="A132" s="14">
        <v>47</v>
      </c>
      <c r="B132" s="2" t="s">
        <v>111</v>
      </c>
      <c r="C132" s="1" t="s">
        <v>2</v>
      </c>
      <c r="D132" s="16">
        <v>0</v>
      </c>
    </row>
    <row r="133" spans="1:5" ht="15.75" x14ac:dyDescent="0.25">
      <c r="A133" s="41">
        <v>48</v>
      </c>
      <c r="B133" s="2" t="s">
        <v>112</v>
      </c>
      <c r="C133" s="1" t="s">
        <v>2</v>
      </c>
      <c r="D133" s="16">
        <v>0</v>
      </c>
    </row>
    <row r="134" spans="1:5" ht="15.75" x14ac:dyDescent="0.25">
      <c r="A134" s="14">
        <v>49</v>
      </c>
      <c r="B134" s="2" t="s">
        <v>113</v>
      </c>
      <c r="C134" s="1" t="s">
        <v>2</v>
      </c>
      <c r="D134" s="16">
        <v>0</v>
      </c>
    </row>
    <row r="135" spans="1:5" ht="15.75" x14ac:dyDescent="0.25">
      <c r="A135" s="41">
        <v>50</v>
      </c>
      <c r="B135" s="2" t="s">
        <v>114</v>
      </c>
      <c r="C135" s="1" t="s">
        <v>2</v>
      </c>
      <c r="D135" s="16">
        <v>0</v>
      </c>
    </row>
    <row r="136" spans="1:5" ht="16.5" thickBot="1" x14ac:dyDescent="0.3">
      <c r="A136" s="14">
        <v>51</v>
      </c>
      <c r="B136" s="3" t="s">
        <v>115</v>
      </c>
      <c r="C136" s="4" t="s">
        <v>2</v>
      </c>
      <c r="D136" s="17">
        <v>0</v>
      </c>
    </row>
    <row r="137" spans="1:5" ht="16.5" thickBot="1" x14ac:dyDescent="0.3">
      <c r="A137" s="22"/>
      <c r="B137" s="23" t="s">
        <v>291</v>
      </c>
      <c r="C137" s="24"/>
      <c r="D137" s="25">
        <f>SUM(D86:D136)</f>
        <v>0</v>
      </c>
    </row>
    <row r="138" spans="1:5" ht="16.5" thickBot="1" x14ac:dyDescent="0.3">
      <c r="A138" s="26"/>
      <c r="B138" s="27" t="s">
        <v>292</v>
      </c>
      <c r="C138" s="28" t="s">
        <v>223</v>
      </c>
      <c r="D138" s="29">
        <v>0</v>
      </c>
    </row>
    <row r="139" spans="1:5" ht="16.5" thickBot="1" x14ac:dyDescent="0.3">
      <c r="A139" s="20"/>
      <c r="B139" s="66" t="s">
        <v>307</v>
      </c>
      <c r="C139" s="67"/>
      <c r="D139" s="21">
        <f>D137-(D137*D138/100)</f>
        <v>0</v>
      </c>
    </row>
    <row r="140" spans="1:5" ht="16.5" thickBot="1" x14ac:dyDescent="0.3">
      <c r="A140" s="30" t="s">
        <v>116</v>
      </c>
      <c r="B140" s="31" t="s">
        <v>117</v>
      </c>
      <c r="C140" s="38"/>
      <c r="D140" s="40"/>
      <c r="E140" s="13"/>
    </row>
    <row r="141" spans="1:5" ht="15.75" x14ac:dyDescent="0.25">
      <c r="A141" s="14">
        <v>1</v>
      </c>
      <c r="B141" s="5" t="s">
        <v>243</v>
      </c>
      <c r="C141" s="6" t="s">
        <v>18</v>
      </c>
      <c r="D141" s="15">
        <v>0</v>
      </c>
    </row>
    <row r="142" spans="1:5" ht="15.75" x14ac:dyDescent="0.25">
      <c r="A142" s="41">
        <v>2</v>
      </c>
      <c r="B142" s="1">
        <v>25</v>
      </c>
      <c r="C142" s="1" t="s">
        <v>18</v>
      </c>
      <c r="D142" s="16">
        <v>0</v>
      </c>
    </row>
    <row r="143" spans="1:5" ht="15.75" x14ac:dyDescent="0.25">
      <c r="A143" s="14">
        <v>3</v>
      </c>
      <c r="B143" s="1">
        <v>32</v>
      </c>
      <c r="C143" s="1" t="s">
        <v>18</v>
      </c>
      <c r="D143" s="16">
        <v>0</v>
      </c>
    </row>
    <row r="144" spans="1:5" ht="15.75" x14ac:dyDescent="0.25">
      <c r="A144" s="41">
        <v>4</v>
      </c>
      <c r="B144" s="1">
        <v>40</v>
      </c>
      <c r="C144" s="1" t="s">
        <v>18</v>
      </c>
      <c r="D144" s="16">
        <v>0</v>
      </c>
    </row>
    <row r="145" spans="1:4" ht="15.75" x14ac:dyDescent="0.25">
      <c r="A145" s="14">
        <v>5</v>
      </c>
      <c r="B145" s="1">
        <v>50</v>
      </c>
      <c r="C145" s="1" t="s">
        <v>18</v>
      </c>
      <c r="D145" s="16">
        <v>0</v>
      </c>
    </row>
    <row r="146" spans="1:4" ht="15.75" x14ac:dyDescent="0.25">
      <c r="A146" s="41">
        <v>6</v>
      </c>
      <c r="B146" s="2" t="s">
        <v>245</v>
      </c>
      <c r="C146" s="1" t="s">
        <v>18</v>
      </c>
      <c r="D146" s="16">
        <v>0</v>
      </c>
    </row>
    <row r="147" spans="1:4" ht="15.75" x14ac:dyDescent="0.25">
      <c r="A147" s="14">
        <v>7</v>
      </c>
      <c r="B147" s="1" t="s">
        <v>244</v>
      </c>
      <c r="C147" s="1" t="s">
        <v>18</v>
      </c>
      <c r="D147" s="16">
        <v>0</v>
      </c>
    </row>
    <row r="148" spans="1:4" ht="15.75" x14ac:dyDescent="0.25">
      <c r="A148" s="41">
        <v>8</v>
      </c>
      <c r="B148" s="2" t="s">
        <v>246</v>
      </c>
      <c r="C148" s="1" t="s">
        <v>18</v>
      </c>
      <c r="D148" s="16">
        <v>0</v>
      </c>
    </row>
    <row r="149" spans="1:4" ht="15.75" x14ac:dyDescent="0.25">
      <c r="A149" s="14"/>
      <c r="B149" s="2" t="s">
        <v>118</v>
      </c>
      <c r="C149" s="1"/>
      <c r="D149" s="16"/>
    </row>
    <row r="150" spans="1:4" ht="15.75" x14ac:dyDescent="0.25">
      <c r="A150" s="41">
        <v>9</v>
      </c>
      <c r="B150" s="2" t="s">
        <v>119</v>
      </c>
      <c r="C150" s="1" t="s">
        <v>2</v>
      </c>
      <c r="D150" s="16">
        <v>0</v>
      </c>
    </row>
    <row r="151" spans="1:4" ht="15.75" x14ac:dyDescent="0.25">
      <c r="A151" s="14">
        <v>10</v>
      </c>
      <c r="B151" s="2" t="s">
        <v>120</v>
      </c>
      <c r="C151" s="1" t="s">
        <v>2</v>
      </c>
      <c r="D151" s="16">
        <v>0</v>
      </c>
    </row>
    <row r="152" spans="1:4" ht="15.75" x14ac:dyDescent="0.25">
      <c r="A152" s="41">
        <v>11</v>
      </c>
      <c r="B152" s="2" t="s">
        <v>121</v>
      </c>
      <c r="C152" s="1" t="s">
        <v>2</v>
      </c>
      <c r="D152" s="16">
        <v>0</v>
      </c>
    </row>
    <row r="153" spans="1:4" ht="15.75" x14ac:dyDescent="0.25">
      <c r="A153" s="14">
        <v>12</v>
      </c>
      <c r="B153" s="2" t="s">
        <v>122</v>
      </c>
      <c r="C153" s="1" t="s">
        <v>2</v>
      </c>
      <c r="D153" s="16">
        <v>0</v>
      </c>
    </row>
    <row r="154" spans="1:4" ht="15.75" x14ac:dyDescent="0.25">
      <c r="A154" s="41">
        <v>13</v>
      </c>
      <c r="B154" s="2" t="s">
        <v>225</v>
      </c>
      <c r="C154" s="1" t="s">
        <v>2</v>
      </c>
      <c r="D154" s="16">
        <v>0</v>
      </c>
    </row>
    <row r="155" spans="1:4" ht="15.75" x14ac:dyDescent="0.25">
      <c r="A155" s="14">
        <v>14</v>
      </c>
      <c r="B155" s="2" t="s">
        <v>123</v>
      </c>
      <c r="C155" s="1" t="s">
        <v>2</v>
      </c>
      <c r="D155" s="16">
        <v>0</v>
      </c>
    </row>
    <row r="156" spans="1:4" ht="15.75" x14ac:dyDescent="0.25">
      <c r="A156" s="41">
        <v>15</v>
      </c>
      <c r="B156" s="2" t="s">
        <v>247</v>
      </c>
      <c r="C156" s="1" t="s">
        <v>2</v>
      </c>
      <c r="D156" s="16">
        <v>0</v>
      </c>
    </row>
    <row r="157" spans="1:4" ht="15.75" x14ac:dyDescent="0.25">
      <c r="A157" s="14">
        <v>16</v>
      </c>
      <c r="B157" s="2" t="s">
        <v>124</v>
      </c>
      <c r="C157" s="1" t="s">
        <v>2</v>
      </c>
      <c r="D157" s="16">
        <v>0</v>
      </c>
    </row>
    <row r="158" spans="1:4" ht="15.75" x14ac:dyDescent="0.25">
      <c r="A158" s="41">
        <v>17</v>
      </c>
      <c r="B158" s="2" t="s">
        <v>226</v>
      </c>
      <c r="C158" s="1" t="s">
        <v>2</v>
      </c>
      <c r="D158" s="16">
        <v>0</v>
      </c>
    </row>
    <row r="159" spans="1:4" ht="15.75" x14ac:dyDescent="0.25">
      <c r="A159" s="14">
        <v>18</v>
      </c>
      <c r="B159" s="2" t="s">
        <v>123</v>
      </c>
      <c r="C159" s="1" t="s">
        <v>2</v>
      </c>
      <c r="D159" s="16">
        <v>0</v>
      </c>
    </row>
    <row r="160" spans="1:4" ht="15.75" x14ac:dyDescent="0.25">
      <c r="A160" s="41">
        <v>19</v>
      </c>
      <c r="B160" s="2" t="s">
        <v>248</v>
      </c>
      <c r="C160" s="1" t="s">
        <v>2</v>
      </c>
      <c r="D160" s="16">
        <v>0</v>
      </c>
    </row>
    <row r="161" spans="1:4" ht="15.75" x14ac:dyDescent="0.25">
      <c r="A161" s="14">
        <v>20</v>
      </c>
      <c r="B161" s="2" t="s">
        <v>125</v>
      </c>
      <c r="C161" s="1" t="s">
        <v>2</v>
      </c>
      <c r="D161" s="16">
        <v>0</v>
      </c>
    </row>
    <row r="162" spans="1:4" ht="15.75" x14ac:dyDescent="0.25">
      <c r="A162" s="41">
        <v>21</v>
      </c>
      <c r="B162" s="2" t="s">
        <v>227</v>
      </c>
      <c r="C162" s="1" t="s">
        <v>2</v>
      </c>
      <c r="D162" s="16">
        <v>0</v>
      </c>
    </row>
    <row r="163" spans="1:4" ht="15.75" x14ac:dyDescent="0.25">
      <c r="A163" s="14">
        <v>22</v>
      </c>
      <c r="B163" s="2" t="s">
        <v>126</v>
      </c>
      <c r="C163" s="1" t="s">
        <v>2</v>
      </c>
      <c r="D163" s="16">
        <v>0</v>
      </c>
    </row>
    <row r="164" spans="1:4" ht="15.75" x14ac:dyDescent="0.25">
      <c r="A164" s="41">
        <v>23</v>
      </c>
      <c r="B164" s="2" t="s">
        <v>249</v>
      </c>
      <c r="C164" s="1" t="s">
        <v>2</v>
      </c>
      <c r="D164" s="16">
        <v>0</v>
      </c>
    </row>
    <row r="165" spans="1:4" ht="15.75" x14ac:dyDescent="0.25">
      <c r="A165" s="14">
        <v>24</v>
      </c>
      <c r="B165" s="2" t="s">
        <v>127</v>
      </c>
      <c r="C165" s="1" t="s">
        <v>2</v>
      </c>
      <c r="D165" s="16">
        <v>0</v>
      </c>
    </row>
    <row r="166" spans="1:4" ht="15.75" x14ac:dyDescent="0.25">
      <c r="A166" s="41">
        <v>25</v>
      </c>
      <c r="B166" s="2" t="s">
        <v>128</v>
      </c>
      <c r="C166" s="1" t="s">
        <v>2</v>
      </c>
      <c r="D166" s="16">
        <v>0</v>
      </c>
    </row>
    <row r="167" spans="1:4" ht="15.75" x14ac:dyDescent="0.25">
      <c r="A167" s="14">
        <v>26</v>
      </c>
      <c r="B167" s="2" t="s">
        <v>129</v>
      </c>
      <c r="C167" s="1" t="s">
        <v>2</v>
      </c>
      <c r="D167" s="16">
        <v>0</v>
      </c>
    </row>
    <row r="168" spans="1:4" ht="15.75" x14ac:dyDescent="0.25">
      <c r="A168" s="41">
        <v>27</v>
      </c>
      <c r="B168" s="2" t="s">
        <v>130</v>
      </c>
      <c r="C168" s="1" t="s">
        <v>2</v>
      </c>
      <c r="D168" s="16">
        <v>0</v>
      </c>
    </row>
    <row r="169" spans="1:4" ht="15.75" x14ac:dyDescent="0.25">
      <c r="A169" s="14">
        <v>28</v>
      </c>
      <c r="B169" s="2" t="s">
        <v>131</v>
      </c>
      <c r="C169" s="1" t="s">
        <v>2</v>
      </c>
      <c r="D169" s="16">
        <v>0</v>
      </c>
    </row>
    <row r="170" spans="1:4" ht="15.75" x14ac:dyDescent="0.25">
      <c r="A170" s="41">
        <v>29</v>
      </c>
      <c r="B170" s="2" t="s">
        <v>132</v>
      </c>
      <c r="C170" s="1" t="s">
        <v>2</v>
      </c>
      <c r="D170" s="16">
        <v>0</v>
      </c>
    </row>
    <row r="171" spans="1:4" ht="15.75" x14ac:dyDescent="0.25">
      <c r="A171" s="14">
        <v>30</v>
      </c>
      <c r="B171" s="2" t="s">
        <v>133</v>
      </c>
      <c r="C171" s="1" t="s">
        <v>2</v>
      </c>
      <c r="D171" s="16">
        <v>0</v>
      </c>
    </row>
    <row r="172" spans="1:4" ht="15.75" x14ac:dyDescent="0.25">
      <c r="A172" s="41">
        <v>31</v>
      </c>
      <c r="B172" s="2" t="s">
        <v>130</v>
      </c>
      <c r="C172" s="1" t="s">
        <v>2</v>
      </c>
      <c r="D172" s="16">
        <v>0</v>
      </c>
    </row>
    <row r="173" spans="1:4" ht="15.75" x14ac:dyDescent="0.25">
      <c r="A173" s="14">
        <v>32</v>
      </c>
      <c r="B173" s="2" t="s">
        <v>134</v>
      </c>
      <c r="C173" s="1" t="s">
        <v>2</v>
      </c>
      <c r="D173" s="16">
        <v>0</v>
      </c>
    </row>
    <row r="174" spans="1:4" ht="15.75" x14ac:dyDescent="0.25">
      <c r="A174" s="41">
        <v>33</v>
      </c>
      <c r="B174" s="2" t="s">
        <v>135</v>
      </c>
      <c r="C174" s="1" t="s">
        <v>2</v>
      </c>
      <c r="D174" s="16">
        <v>0</v>
      </c>
    </row>
    <row r="175" spans="1:4" ht="15.75" x14ac:dyDescent="0.25">
      <c r="A175" s="14">
        <v>34</v>
      </c>
      <c r="B175" s="2" t="s">
        <v>136</v>
      </c>
      <c r="C175" s="1" t="s">
        <v>2</v>
      </c>
      <c r="D175" s="16">
        <v>0</v>
      </c>
    </row>
    <row r="176" spans="1:4" ht="15.75" x14ac:dyDescent="0.25">
      <c r="A176" s="41">
        <v>35</v>
      </c>
      <c r="B176" s="2" t="s">
        <v>137</v>
      </c>
      <c r="C176" s="1" t="s">
        <v>2</v>
      </c>
      <c r="D176" s="16">
        <v>0</v>
      </c>
    </row>
    <row r="177" spans="1:4" ht="15.75" x14ac:dyDescent="0.25">
      <c r="A177" s="14">
        <v>36</v>
      </c>
      <c r="B177" s="2" t="s">
        <v>138</v>
      </c>
      <c r="C177" s="1" t="s">
        <v>2</v>
      </c>
      <c r="D177" s="16">
        <v>0</v>
      </c>
    </row>
    <row r="178" spans="1:4" ht="15.75" x14ac:dyDescent="0.25">
      <c r="A178" s="41">
        <v>37</v>
      </c>
      <c r="B178" s="2" t="s">
        <v>139</v>
      </c>
      <c r="C178" s="1" t="s">
        <v>2</v>
      </c>
      <c r="D178" s="16">
        <v>0</v>
      </c>
    </row>
    <row r="179" spans="1:4" ht="15.75" x14ac:dyDescent="0.25">
      <c r="A179" s="14">
        <v>38</v>
      </c>
      <c r="B179" s="2" t="s">
        <v>140</v>
      </c>
      <c r="C179" s="1" t="s">
        <v>2</v>
      </c>
      <c r="D179" s="16">
        <v>0</v>
      </c>
    </row>
    <row r="180" spans="1:4" ht="15.75" x14ac:dyDescent="0.25">
      <c r="A180" s="41">
        <v>39</v>
      </c>
      <c r="B180" s="2" t="s">
        <v>250</v>
      </c>
      <c r="C180" s="1" t="s">
        <v>2</v>
      </c>
      <c r="D180" s="16">
        <v>0</v>
      </c>
    </row>
    <row r="181" spans="1:4" ht="15.75" x14ac:dyDescent="0.25">
      <c r="A181" s="14">
        <v>40</v>
      </c>
      <c r="B181" s="1">
        <v>25</v>
      </c>
      <c r="C181" s="1" t="s">
        <v>2</v>
      </c>
      <c r="D181" s="16">
        <v>0</v>
      </c>
    </row>
    <row r="182" spans="1:4" ht="15.75" x14ac:dyDescent="0.25">
      <c r="A182" s="41">
        <v>41</v>
      </c>
      <c r="B182" s="1">
        <v>32</v>
      </c>
      <c r="C182" s="1" t="s">
        <v>2</v>
      </c>
      <c r="D182" s="16">
        <v>0</v>
      </c>
    </row>
    <row r="183" spans="1:4" ht="15.75" x14ac:dyDescent="0.25">
      <c r="A183" s="14">
        <v>42</v>
      </c>
      <c r="B183" s="1">
        <v>25</v>
      </c>
      <c r="C183" s="1" t="s">
        <v>2</v>
      </c>
      <c r="D183" s="16">
        <v>0</v>
      </c>
    </row>
    <row r="184" spans="1:4" ht="15.75" x14ac:dyDescent="0.25">
      <c r="A184" s="41">
        <v>43</v>
      </c>
      <c r="B184" s="2" t="s">
        <v>144</v>
      </c>
      <c r="C184" s="1" t="s">
        <v>2</v>
      </c>
      <c r="D184" s="16">
        <v>0</v>
      </c>
    </row>
    <row r="185" spans="1:4" ht="15.75" x14ac:dyDescent="0.25">
      <c r="A185" s="14">
        <v>44</v>
      </c>
      <c r="B185" s="2" t="s">
        <v>141</v>
      </c>
      <c r="C185" s="1" t="s">
        <v>2</v>
      </c>
      <c r="D185" s="16">
        <v>0</v>
      </c>
    </row>
    <row r="186" spans="1:4" ht="15.75" x14ac:dyDescent="0.25">
      <c r="A186" s="41">
        <v>45</v>
      </c>
      <c r="B186" s="2" t="s">
        <v>142</v>
      </c>
      <c r="C186" s="1" t="s">
        <v>2</v>
      </c>
      <c r="D186" s="16">
        <v>0</v>
      </c>
    </row>
    <row r="187" spans="1:4" ht="15.75" x14ac:dyDescent="0.25">
      <c r="A187" s="14">
        <v>46</v>
      </c>
      <c r="B187" s="2" t="s">
        <v>143</v>
      </c>
      <c r="C187" s="1" t="s">
        <v>2</v>
      </c>
      <c r="D187" s="16">
        <v>0</v>
      </c>
    </row>
    <row r="188" spans="1:4" ht="15.75" x14ac:dyDescent="0.25">
      <c r="A188" s="41">
        <v>47</v>
      </c>
      <c r="B188" s="2" t="s">
        <v>145</v>
      </c>
      <c r="C188" s="1" t="s">
        <v>2</v>
      </c>
      <c r="D188" s="16">
        <v>0</v>
      </c>
    </row>
    <row r="189" spans="1:4" ht="15.75" x14ac:dyDescent="0.25">
      <c r="A189" s="14">
        <v>48</v>
      </c>
      <c r="B189" s="2" t="s">
        <v>146</v>
      </c>
      <c r="C189" s="1" t="s">
        <v>2</v>
      </c>
      <c r="D189" s="16">
        <v>0</v>
      </c>
    </row>
    <row r="190" spans="1:4" ht="15.75" x14ac:dyDescent="0.25">
      <c r="A190" s="41">
        <v>49</v>
      </c>
      <c r="B190" s="2" t="s">
        <v>147</v>
      </c>
      <c r="C190" s="1" t="s">
        <v>2</v>
      </c>
      <c r="D190" s="16">
        <v>0</v>
      </c>
    </row>
    <row r="191" spans="1:4" ht="15.75" x14ac:dyDescent="0.25">
      <c r="A191" s="14">
        <v>50</v>
      </c>
      <c r="B191" s="2" t="s">
        <v>148</v>
      </c>
      <c r="C191" s="1" t="s">
        <v>2</v>
      </c>
      <c r="D191" s="16">
        <v>0</v>
      </c>
    </row>
    <row r="192" spans="1:4" ht="15.75" x14ac:dyDescent="0.25">
      <c r="A192" s="41">
        <v>51</v>
      </c>
      <c r="B192" s="2" t="s">
        <v>149</v>
      </c>
      <c r="C192" s="1" t="s">
        <v>2</v>
      </c>
      <c r="D192" s="16">
        <v>0</v>
      </c>
    </row>
    <row r="193" spans="1:4" ht="15.75" x14ac:dyDescent="0.25">
      <c r="A193" s="14">
        <v>52</v>
      </c>
      <c r="B193" s="2" t="s">
        <v>150</v>
      </c>
      <c r="C193" s="1" t="s">
        <v>2</v>
      </c>
      <c r="D193" s="16">
        <v>0</v>
      </c>
    </row>
    <row r="194" spans="1:4" ht="15.75" x14ac:dyDescent="0.25">
      <c r="A194" s="41">
        <v>53</v>
      </c>
      <c r="B194" s="2" t="s">
        <v>151</v>
      </c>
      <c r="C194" s="1" t="s">
        <v>2</v>
      </c>
      <c r="D194" s="16">
        <v>0</v>
      </c>
    </row>
    <row r="195" spans="1:4" ht="15.75" x14ac:dyDescent="0.25">
      <c r="A195" s="14">
        <v>54</v>
      </c>
      <c r="B195" s="2" t="s">
        <v>152</v>
      </c>
      <c r="C195" s="1" t="s">
        <v>2</v>
      </c>
      <c r="D195" s="16">
        <v>0</v>
      </c>
    </row>
    <row r="196" spans="1:4" ht="15.75" x14ac:dyDescent="0.25">
      <c r="A196" s="41">
        <v>55</v>
      </c>
      <c r="B196" s="2" t="s">
        <v>251</v>
      </c>
      <c r="C196" s="1" t="s">
        <v>2</v>
      </c>
      <c r="D196" s="16">
        <v>0</v>
      </c>
    </row>
    <row r="197" spans="1:4" ht="15.75" x14ac:dyDescent="0.25">
      <c r="A197" s="14">
        <v>56</v>
      </c>
      <c r="B197" s="1">
        <v>60</v>
      </c>
      <c r="C197" s="1" t="s">
        <v>2</v>
      </c>
      <c r="D197" s="16">
        <v>0</v>
      </c>
    </row>
    <row r="198" spans="1:4" ht="15.75" x14ac:dyDescent="0.25">
      <c r="A198" s="41">
        <v>57</v>
      </c>
      <c r="B198" s="2" t="s">
        <v>153</v>
      </c>
      <c r="C198" s="1" t="s">
        <v>2</v>
      </c>
      <c r="D198" s="16">
        <v>0</v>
      </c>
    </row>
    <row r="199" spans="1:4" ht="16.5" customHeight="1" x14ac:dyDescent="0.25">
      <c r="A199" s="14">
        <v>58</v>
      </c>
      <c r="B199" s="2" t="s">
        <v>234</v>
      </c>
      <c r="C199" s="1" t="s">
        <v>2</v>
      </c>
      <c r="D199" s="16">
        <v>0</v>
      </c>
    </row>
    <row r="200" spans="1:4" ht="15.75" x14ac:dyDescent="0.25">
      <c r="A200" s="41">
        <v>59</v>
      </c>
      <c r="B200" s="2" t="s">
        <v>154</v>
      </c>
      <c r="C200" s="1" t="s">
        <v>2</v>
      </c>
      <c r="D200" s="16">
        <v>0</v>
      </c>
    </row>
    <row r="201" spans="1:4" ht="15.75" x14ac:dyDescent="0.25">
      <c r="A201" s="14">
        <v>60</v>
      </c>
      <c r="B201" s="2" t="s">
        <v>155</v>
      </c>
      <c r="C201" s="1" t="s">
        <v>2</v>
      </c>
      <c r="D201" s="16">
        <v>0</v>
      </c>
    </row>
    <row r="202" spans="1:4" ht="15.75" x14ac:dyDescent="0.25">
      <c r="A202" s="41">
        <v>61</v>
      </c>
      <c r="B202" s="2" t="s">
        <v>252</v>
      </c>
      <c r="C202" s="1" t="s">
        <v>2</v>
      </c>
      <c r="D202" s="16">
        <v>0</v>
      </c>
    </row>
    <row r="203" spans="1:4" ht="15.75" x14ac:dyDescent="0.25">
      <c r="A203" s="14">
        <v>62</v>
      </c>
      <c r="B203" s="1">
        <v>40</v>
      </c>
      <c r="C203" s="1" t="s">
        <v>2</v>
      </c>
      <c r="D203" s="16">
        <v>0</v>
      </c>
    </row>
    <row r="204" spans="1:4" ht="15.75" x14ac:dyDescent="0.25">
      <c r="A204" s="41">
        <v>63</v>
      </c>
      <c r="B204" s="2" t="s">
        <v>253</v>
      </c>
      <c r="C204" s="1" t="s">
        <v>2</v>
      </c>
      <c r="D204" s="16">
        <v>0</v>
      </c>
    </row>
    <row r="205" spans="1:4" ht="15.75" x14ac:dyDescent="0.25">
      <c r="A205" s="14">
        <v>64</v>
      </c>
      <c r="B205" s="1">
        <v>40</v>
      </c>
      <c r="C205" s="1" t="s">
        <v>2</v>
      </c>
      <c r="D205" s="16">
        <v>0</v>
      </c>
    </row>
    <row r="206" spans="1:4" ht="15.75" x14ac:dyDescent="0.25">
      <c r="A206" s="41">
        <v>65</v>
      </c>
      <c r="B206" s="1">
        <v>50</v>
      </c>
      <c r="C206" s="1" t="s">
        <v>2</v>
      </c>
      <c r="D206" s="16">
        <v>0</v>
      </c>
    </row>
    <row r="207" spans="1:4" ht="15.75" x14ac:dyDescent="0.25">
      <c r="A207" s="14">
        <v>66</v>
      </c>
      <c r="B207" s="2" t="s">
        <v>254</v>
      </c>
      <c r="C207" s="1" t="s">
        <v>2</v>
      </c>
      <c r="D207" s="16">
        <v>0</v>
      </c>
    </row>
    <row r="208" spans="1:4" ht="15.75" x14ac:dyDescent="0.25">
      <c r="A208" s="41">
        <v>67</v>
      </c>
      <c r="B208" s="1">
        <v>110</v>
      </c>
      <c r="C208" s="1" t="s">
        <v>2</v>
      </c>
      <c r="D208" s="16">
        <v>0</v>
      </c>
    </row>
    <row r="209" spans="1:4" ht="15.75" x14ac:dyDescent="0.25">
      <c r="A209" s="14">
        <v>68</v>
      </c>
      <c r="B209" s="2" t="s">
        <v>156</v>
      </c>
      <c r="C209" s="1" t="s">
        <v>2</v>
      </c>
      <c r="D209" s="16">
        <v>0</v>
      </c>
    </row>
    <row r="210" spans="1:4" ht="15.75" x14ac:dyDescent="0.25">
      <c r="A210" s="41">
        <v>69</v>
      </c>
      <c r="B210" s="2" t="s">
        <v>157</v>
      </c>
      <c r="C210" s="1" t="s">
        <v>2</v>
      </c>
      <c r="D210" s="16">
        <v>0</v>
      </c>
    </row>
    <row r="211" spans="1:4" ht="15.75" x14ac:dyDescent="0.25">
      <c r="A211" s="14">
        <v>70</v>
      </c>
      <c r="B211" s="2" t="s">
        <v>158</v>
      </c>
      <c r="C211" s="1" t="s">
        <v>2</v>
      </c>
      <c r="D211" s="16">
        <v>0</v>
      </c>
    </row>
    <row r="212" spans="1:4" ht="15.75" x14ac:dyDescent="0.25">
      <c r="A212" s="41">
        <v>71</v>
      </c>
      <c r="B212" s="2" t="s">
        <v>159</v>
      </c>
      <c r="C212" s="1" t="s">
        <v>2</v>
      </c>
      <c r="D212" s="16">
        <v>0</v>
      </c>
    </row>
    <row r="213" spans="1:4" ht="15.75" x14ac:dyDescent="0.25">
      <c r="A213" s="14">
        <v>72</v>
      </c>
      <c r="B213" s="2" t="s">
        <v>160</v>
      </c>
      <c r="C213" s="1" t="s">
        <v>2</v>
      </c>
      <c r="D213" s="16">
        <v>0</v>
      </c>
    </row>
    <row r="214" spans="1:4" ht="15.75" x14ac:dyDescent="0.25">
      <c r="A214" s="41">
        <v>73</v>
      </c>
      <c r="B214" s="2" t="s">
        <v>161</v>
      </c>
      <c r="C214" s="1" t="s">
        <v>2</v>
      </c>
      <c r="D214" s="16">
        <v>0</v>
      </c>
    </row>
    <row r="215" spans="1:4" ht="15.75" x14ac:dyDescent="0.25">
      <c r="A215" s="14">
        <v>74</v>
      </c>
      <c r="B215" s="2" t="s">
        <v>162</v>
      </c>
      <c r="C215" s="1" t="s">
        <v>2</v>
      </c>
      <c r="D215" s="16">
        <v>0</v>
      </c>
    </row>
    <row r="216" spans="1:4" ht="15.75" x14ac:dyDescent="0.25">
      <c r="A216" s="41">
        <v>75</v>
      </c>
      <c r="B216" s="2" t="s">
        <v>163</v>
      </c>
      <c r="C216" s="1" t="s">
        <v>2</v>
      </c>
      <c r="D216" s="16">
        <v>0</v>
      </c>
    </row>
    <row r="217" spans="1:4" ht="15.75" x14ac:dyDescent="0.25">
      <c r="A217" s="14">
        <v>76</v>
      </c>
      <c r="B217" s="2" t="s">
        <v>164</v>
      </c>
      <c r="C217" s="1" t="s">
        <v>2</v>
      </c>
      <c r="D217" s="16">
        <v>0</v>
      </c>
    </row>
    <row r="218" spans="1:4" ht="15.75" x14ac:dyDescent="0.25">
      <c r="A218" s="41">
        <v>77</v>
      </c>
      <c r="B218" s="2" t="s">
        <v>165</v>
      </c>
      <c r="C218" s="1" t="s">
        <v>2</v>
      </c>
      <c r="D218" s="16">
        <v>0</v>
      </c>
    </row>
    <row r="219" spans="1:4" ht="15.75" x14ac:dyDescent="0.25">
      <c r="A219" s="14">
        <v>78</v>
      </c>
      <c r="B219" s="2" t="s">
        <v>166</v>
      </c>
      <c r="C219" s="1" t="s">
        <v>2</v>
      </c>
      <c r="D219" s="16">
        <v>0</v>
      </c>
    </row>
    <row r="220" spans="1:4" ht="15.75" x14ac:dyDescent="0.25">
      <c r="A220" s="41">
        <v>79</v>
      </c>
      <c r="B220" s="2" t="s">
        <v>167</v>
      </c>
      <c r="C220" s="1" t="s">
        <v>2</v>
      </c>
      <c r="D220" s="16">
        <v>0</v>
      </c>
    </row>
    <row r="221" spans="1:4" ht="15.75" x14ac:dyDescent="0.25">
      <c r="A221" s="14">
        <v>80</v>
      </c>
      <c r="B221" s="2" t="s">
        <v>168</v>
      </c>
      <c r="C221" s="1" t="s">
        <v>2</v>
      </c>
      <c r="D221" s="16">
        <v>0</v>
      </c>
    </row>
    <row r="222" spans="1:4" ht="16.5" thickBot="1" x14ac:dyDescent="0.3">
      <c r="A222" s="41">
        <v>81</v>
      </c>
      <c r="B222" s="3" t="s">
        <v>169</v>
      </c>
      <c r="C222" s="4" t="s">
        <v>2</v>
      </c>
      <c r="D222" s="16">
        <v>0</v>
      </c>
    </row>
    <row r="223" spans="1:4" ht="16.5" thickBot="1" x14ac:dyDescent="0.3">
      <c r="A223" s="22"/>
      <c r="B223" s="23" t="s">
        <v>293</v>
      </c>
      <c r="C223" s="24"/>
      <c r="D223" s="25">
        <f>SUM(D141:D222)</f>
        <v>0</v>
      </c>
    </row>
    <row r="224" spans="1:4" ht="16.5" thickBot="1" x14ac:dyDescent="0.3">
      <c r="A224" s="26"/>
      <c r="B224" s="27" t="s">
        <v>294</v>
      </c>
      <c r="C224" s="28" t="s">
        <v>223</v>
      </c>
      <c r="D224" s="29">
        <v>0</v>
      </c>
    </row>
    <row r="225" spans="1:5" ht="16.5" thickBot="1" x14ac:dyDescent="0.3">
      <c r="A225" s="20"/>
      <c r="B225" s="66" t="s">
        <v>311</v>
      </c>
      <c r="C225" s="67"/>
      <c r="D225" s="21">
        <f>D223-(D223*D224/100)</f>
        <v>0</v>
      </c>
    </row>
    <row r="226" spans="1:5" ht="32.25" thickBot="1" x14ac:dyDescent="0.3">
      <c r="A226" s="30" t="s">
        <v>170</v>
      </c>
      <c r="B226" s="31" t="s">
        <v>171</v>
      </c>
      <c r="C226" s="38"/>
      <c r="D226" s="40"/>
      <c r="E226" s="13"/>
    </row>
    <row r="227" spans="1:5" ht="15.75" x14ac:dyDescent="0.25">
      <c r="A227" s="41">
        <v>1</v>
      </c>
      <c r="B227" s="42" t="s">
        <v>256</v>
      </c>
      <c r="C227" s="1" t="s">
        <v>2</v>
      </c>
      <c r="D227" s="16">
        <v>0</v>
      </c>
    </row>
    <row r="228" spans="1:5" ht="15.75" x14ac:dyDescent="0.25">
      <c r="A228" s="41">
        <v>2</v>
      </c>
      <c r="B228" s="1" t="s">
        <v>255</v>
      </c>
      <c r="C228" s="1" t="s">
        <v>2</v>
      </c>
      <c r="D228" s="16">
        <v>0</v>
      </c>
    </row>
    <row r="229" spans="1:5" ht="15.75" x14ac:dyDescent="0.25">
      <c r="A229" s="41">
        <v>3</v>
      </c>
      <c r="B229" s="1">
        <v>-1</v>
      </c>
      <c r="C229" s="1" t="s">
        <v>2</v>
      </c>
      <c r="D229" s="16">
        <v>0</v>
      </c>
    </row>
    <row r="230" spans="1:5" ht="15.75" x14ac:dyDescent="0.25">
      <c r="A230" s="41">
        <v>4</v>
      </c>
      <c r="B230" s="42" t="s">
        <v>257</v>
      </c>
      <c r="C230" s="1" t="s">
        <v>172</v>
      </c>
      <c r="D230" s="16">
        <v>0</v>
      </c>
    </row>
    <row r="231" spans="1:5" ht="15.75" x14ac:dyDescent="0.25">
      <c r="A231" s="41">
        <v>5</v>
      </c>
      <c r="B231" s="1" t="s">
        <v>173</v>
      </c>
      <c r="C231" s="1" t="s">
        <v>172</v>
      </c>
      <c r="D231" s="16">
        <v>0</v>
      </c>
    </row>
    <row r="232" spans="1:5" ht="15.75" x14ac:dyDescent="0.25">
      <c r="A232" s="41">
        <v>6</v>
      </c>
      <c r="B232" s="1" t="s">
        <v>174</v>
      </c>
      <c r="C232" s="1" t="s">
        <v>172</v>
      </c>
      <c r="D232" s="16">
        <v>0</v>
      </c>
    </row>
    <row r="233" spans="1:5" ht="15.75" x14ac:dyDescent="0.25">
      <c r="A233" s="41">
        <v>7</v>
      </c>
      <c r="B233" s="2" t="s">
        <v>258</v>
      </c>
      <c r="C233" s="1" t="s">
        <v>172</v>
      </c>
      <c r="D233" s="16">
        <v>0</v>
      </c>
    </row>
    <row r="234" spans="1:5" ht="15.75" x14ac:dyDescent="0.25">
      <c r="A234" s="41">
        <v>8</v>
      </c>
      <c r="B234" s="1" t="s">
        <v>175</v>
      </c>
      <c r="C234" s="1" t="s">
        <v>172</v>
      </c>
      <c r="D234" s="16">
        <v>0</v>
      </c>
    </row>
    <row r="235" spans="1:5" ht="15.75" x14ac:dyDescent="0.25">
      <c r="A235" s="41">
        <v>9</v>
      </c>
      <c r="B235" s="1" t="s">
        <v>176</v>
      </c>
      <c r="C235" s="1" t="s">
        <v>172</v>
      </c>
      <c r="D235" s="16">
        <v>0</v>
      </c>
    </row>
    <row r="236" spans="1:5" ht="15.75" x14ac:dyDescent="0.25">
      <c r="A236" s="41">
        <v>10</v>
      </c>
      <c r="B236" s="2" t="s">
        <v>259</v>
      </c>
      <c r="C236" s="1" t="s">
        <v>2</v>
      </c>
      <c r="D236" s="16">
        <v>0</v>
      </c>
    </row>
    <row r="237" spans="1:5" ht="15.75" x14ac:dyDescent="0.25">
      <c r="A237" s="41">
        <v>11</v>
      </c>
      <c r="B237" s="1" t="s">
        <v>177</v>
      </c>
      <c r="C237" s="1" t="s">
        <v>2</v>
      </c>
      <c r="D237" s="16">
        <v>0</v>
      </c>
    </row>
    <row r="238" spans="1:5" ht="15.75" x14ac:dyDescent="0.25">
      <c r="A238" s="41">
        <v>12</v>
      </c>
      <c r="B238" s="1" t="s">
        <v>178</v>
      </c>
      <c r="C238" s="1" t="s">
        <v>2</v>
      </c>
      <c r="D238" s="16">
        <v>0</v>
      </c>
    </row>
    <row r="239" spans="1:5" ht="15.75" x14ac:dyDescent="0.25">
      <c r="A239" s="41">
        <v>13</v>
      </c>
      <c r="B239" s="1" t="s">
        <v>179</v>
      </c>
      <c r="C239" s="1" t="s">
        <v>2</v>
      </c>
      <c r="D239" s="16">
        <v>0</v>
      </c>
    </row>
    <row r="240" spans="1:5" ht="15.75" x14ac:dyDescent="0.25">
      <c r="A240" s="41">
        <v>14</v>
      </c>
      <c r="B240" s="2" t="s">
        <v>260</v>
      </c>
      <c r="C240" s="1" t="s">
        <v>2</v>
      </c>
      <c r="D240" s="16">
        <v>0</v>
      </c>
    </row>
    <row r="241" spans="1:4" ht="15.75" x14ac:dyDescent="0.25">
      <c r="A241" s="41">
        <v>15</v>
      </c>
      <c r="B241" s="1" t="s">
        <v>180</v>
      </c>
      <c r="C241" s="1" t="s">
        <v>2</v>
      </c>
      <c r="D241" s="16">
        <v>0</v>
      </c>
    </row>
    <row r="242" spans="1:4" ht="15.75" x14ac:dyDescent="0.25">
      <c r="A242" s="41">
        <v>16</v>
      </c>
      <c r="B242" s="2" t="s">
        <v>261</v>
      </c>
      <c r="C242" s="1" t="s">
        <v>2</v>
      </c>
      <c r="D242" s="16">
        <v>0</v>
      </c>
    </row>
    <row r="243" spans="1:4" ht="15.75" x14ac:dyDescent="0.25">
      <c r="A243" s="41">
        <v>17</v>
      </c>
      <c r="B243" s="1" t="s">
        <v>262</v>
      </c>
      <c r="C243" s="1" t="s">
        <v>2</v>
      </c>
      <c r="D243" s="16">
        <v>0</v>
      </c>
    </row>
    <row r="244" spans="1:4" ht="15.75" x14ac:dyDescent="0.25">
      <c r="A244" s="41">
        <v>18</v>
      </c>
      <c r="B244" s="1" t="s">
        <v>263</v>
      </c>
      <c r="C244" s="1" t="s">
        <v>2</v>
      </c>
      <c r="D244" s="16">
        <v>0</v>
      </c>
    </row>
    <row r="245" spans="1:4" ht="15.75" x14ac:dyDescent="0.25">
      <c r="A245" s="41">
        <v>19</v>
      </c>
      <c r="B245" s="2" t="s">
        <v>181</v>
      </c>
      <c r="C245" s="1" t="s">
        <v>2</v>
      </c>
      <c r="D245" s="16">
        <v>0</v>
      </c>
    </row>
    <row r="246" spans="1:4" ht="15.75" x14ac:dyDescent="0.25">
      <c r="A246" s="41">
        <v>20</v>
      </c>
      <c r="B246" s="2" t="s">
        <v>264</v>
      </c>
      <c r="C246" s="1" t="s">
        <v>2</v>
      </c>
      <c r="D246" s="16">
        <v>0</v>
      </c>
    </row>
    <row r="247" spans="1:4" ht="15.75" x14ac:dyDescent="0.25">
      <c r="A247" s="41">
        <v>21</v>
      </c>
      <c r="B247" s="1" t="s">
        <v>182</v>
      </c>
      <c r="C247" s="1" t="s">
        <v>2</v>
      </c>
      <c r="D247" s="16">
        <v>0</v>
      </c>
    </row>
    <row r="248" spans="1:4" ht="15.75" x14ac:dyDescent="0.25">
      <c r="A248" s="41">
        <v>22</v>
      </c>
      <c r="B248" s="2" t="s">
        <v>265</v>
      </c>
      <c r="C248" s="1" t="s">
        <v>2</v>
      </c>
      <c r="D248" s="16">
        <v>0</v>
      </c>
    </row>
    <row r="249" spans="1:4" ht="15.75" x14ac:dyDescent="0.25">
      <c r="A249" s="41">
        <v>23</v>
      </c>
      <c r="B249" s="1" t="s">
        <v>184</v>
      </c>
      <c r="C249" s="1" t="s">
        <v>2</v>
      </c>
      <c r="D249" s="16">
        <v>0</v>
      </c>
    </row>
    <row r="250" spans="1:4" ht="15.75" x14ac:dyDescent="0.25">
      <c r="A250" s="41">
        <v>24</v>
      </c>
      <c r="B250" s="2" t="s">
        <v>270</v>
      </c>
      <c r="C250" s="1" t="s">
        <v>2</v>
      </c>
      <c r="D250" s="16">
        <v>0</v>
      </c>
    </row>
    <row r="251" spans="1:4" ht="15.75" x14ac:dyDescent="0.25">
      <c r="A251" s="41">
        <v>25</v>
      </c>
      <c r="B251" s="1" t="s">
        <v>183</v>
      </c>
      <c r="C251" s="1" t="s">
        <v>2</v>
      </c>
      <c r="D251" s="16">
        <v>0</v>
      </c>
    </row>
    <row r="252" spans="1:4" ht="15.75" x14ac:dyDescent="0.25">
      <c r="A252" s="41">
        <v>26</v>
      </c>
      <c r="B252" s="2" t="s">
        <v>185</v>
      </c>
      <c r="C252" s="1" t="s">
        <v>2</v>
      </c>
      <c r="D252" s="16">
        <v>0</v>
      </c>
    </row>
    <row r="253" spans="1:4" ht="15.75" x14ac:dyDescent="0.25">
      <c r="A253" s="41">
        <v>27</v>
      </c>
      <c r="B253" s="2" t="s">
        <v>272</v>
      </c>
      <c r="C253" s="1" t="s">
        <v>2</v>
      </c>
      <c r="D253" s="16">
        <v>0</v>
      </c>
    </row>
    <row r="254" spans="1:4" ht="15.75" x14ac:dyDescent="0.25">
      <c r="A254" s="41">
        <v>28</v>
      </c>
      <c r="B254" s="1" t="s">
        <v>273</v>
      </c>
      <c r="C254" s="1" t="s">
        <v>2</v>
      </c>
      <c r="D254" s="16">
        <v>0</v>
      </c>
    </row>
    <row r="255" spans="1:4" ht="15.75" x14ac:dyDescent="0.25">
      <c r="A255" s="41">
        <v>29</v>
      </c>
      <c r="B255" s="2" t="s">
        <v>271</v>
      </c>
      <c r="C255" s="1" t="s">
        <v>2</v>
      </c>
      <c r="D255" s="16">
        <v>0</v>
      </c>
    </row>
    <row r="256" spans="1:4" ht="15.75" x14ac:dyDescent="0.25">
      <c r="A256" s="41">
        <v>30</v>
      </c>
      <c r="B256" s="2" t="s">
        <v>274</v>
      </c>
      <c r="C256" s="1" t="s">
        <v>2</v>
      </c>
      <c r="D256" s="16">
        <v>0</v>
      </c>
    </row>
    <row r="257" spans="1:4" ht="15.75" x14ac:dyDescent="0.25">
      <c r="A257" s="41">
        <v>31</v>
      </c>
      <c r="B257" s="2" t="s">
        <v>275</v>
      </c>
      <c r="C257" s="1" t="s">
        <v>2</v>
      </c>
      <c r="D257" s="16">
        <v>0</v>
      </c>
    </row>
    <row r="258" spans="1:4" ht="15.75" x14ac:dyDescent="0.25">
      <c r="A258" s="41">
        <v>32</v>
      </c>
      <c r="B258" s="1" t="s">
        <v>276</v>
      </c>
      <c r="C258" s="1" t="s">
        <v>2</v>
      </c>
      <c r="D258" s="16">
        <v>0</v>
      </c>
    </row>
    <row r="259" spans="1:4" ht="15.75" x14ac:dyDescent="0.25">
      <c r="A259" s="41">
        <v>33</v>
      </c>
      <c r="B259" s="1" t="s">
        <v>277</v>
      </c>
      <c r="C259" s="1" t="s">
        <v>2</v>
      </c>
      <c r="D259" s="16">
        <v>0</v>
      </c>
    </row>
    <row r="260" spans="1:4" ht="15.75" x14ac:dyDescent="0.25">
      <c r="A260" s="41">
        <v>34</v>
      </c>
      <c r="B260" s="2" t="s">
        <v>278</v>
      </c>
      <c r="C260" s="1" t="s">
        <v>2</v>
      </c>
      <c r="D260" s="16">
        <v>0</v>
      </c>
    </row>
    <row r="261" spans="1:4" ht="15.75" x14ac:dyDescent="0.25">
      <c r="A261" s="41">
        <v>35</v>
      </c>
      <c r="B261" s="1" t="s">
        <v>186</v>
      </c>
      <c r="C261" s="1" t="s">
        <v>2</v>
      </c>
      <c r="D261" s="16">
        <v>0</v>
      </c>
    </row>
    <row r="262" spans="1:4" ht="15.75" x14ac:dyDescent="0.25">
      <c r="A262" s="41">
        <v>36</v>
      </c>
      <c r="B262" s="1" t="s">
        <v>187</v>
      </c>
      <c r="C262" s="1" t="s">
        <v>2</v>
      </c>
      <c r="D262" s="16">
        <v>0</v>
      </c>
    </row>
    <row r="263" spans="1:4" ht="15.75" x14ac:dyDescent="0.25">
      <c r="A263" s="41">
        <v>37</v>
      </c>
      <c r="B263" s="2" t="s">
        <v>266</v>
      </c>
      <c r="C263" s="1" t="s">
        <v>188</v>
      </c>
      <c r="D263" s="16">
        <v>0</v>
      </c>
    </row>
    <row r="264" spans="1:4" ht="15.75" x14ac:dyDescent="0.25">
      <c r="A264" s="41">
        <v>38</v>
      </c>
      <c r="B264" s="1" t="s">
        <v>267</v>
      </c>
      <c r="C264" s="1" t="s">
        <v>188</v>
      </c>
      <c r="D264" s="16">
        <v>0</v>
      </c>
    </row>
    <row r="265" spans="1:4" ht="15.75" x14ac:dyDescent="0.25">
      <c r="A265" s="41">
        <v>39</v>
      </c>
      <c r="B265" s="1" t="s">
        <v>268</v>
      </c>
      <c r="C265" s="1" t="s">
        <v>188</v>
      </c>
      <c r="D265" s="16">
        <v>0</v>
      </c>
    </row>
    <row r="266" spans="1:4" ht="15.75" x14ac:dyDescent="0.25">
      <c r="A266" s="41">
        <v>40</v>
      </c>
      <c r="B266" s="1" t="s">
        <v>269</v>
      </c>
      <c r="C266" s="1" t="s">
        <v>188</v>
      </c>
      <c r="D266" s="16">
        <v>0</v>
      </c>
    </row>
    <row r="267" spans="1:4" ht="15.75" x14ac:dyDescent="0.25">
      <c r="A267" s="41">
        <v>41</v>
      </c>
      <c r="B267" s="2" t="s">
        <v>279</v>
      </c>
      <c r="C267" s="1" t="s">
        <v>2</v>
      </c>
      <c r="D267" s="16">
        <v>0</v>
      </c>
    </row>
    <row r="268" spans="1:4" ht="15.75" x14ac:dyDescent="0.25">
      <c r="A268" s="41">
        <v>42</v>
      </c>
      <c r="B268" s="1" t="s">
        <v>189</v>
      </c>
      <c r="C268" s="1" t="s">
        <v>2</v>
      </c>
      <c r="D268" s="16">
        <v>0</v>
      </c>
    </row>
    <row r="269" spans="1:4" ht="15.75" x14ac:dyDescent="0.25">
      <c r="A269" s="41">
        <v>43</v>
      </c>
      <c r="B269" s="1" t="s">
        <v>190</v>
      </c>
      <c r="C269" s="1" t="s">
        <v>2</v>
      </c>
      <c r="D269" s="16">
        <v>0</v>
      </c>
    </row>
    <row r="270" spans="1:4" ht="15.75" x14ac:dyDescent="0.25">
      <c r="A270" s="41">
        <v>44</v>
      </c>
      <c r="B270" s="2" t="s">
        <v>191</v>
      </c>
      <c r="C270" s="1" t="s">
        <v>2</v>
      </c>
      <c r="D270" s="16">
        <v>0</v>
      </c>
    </row>
    <row r="271" spans="1:4" ht="15.75" x14ac:dyDescent="0.25">
      <c r="A271" s="41">
        <v>45</v>
      </c>
      <c r="B271" s="2" t="s">
        <v>192</v>
      </c>
      <c r="C271" s="1" t="s">
        <v>2</v>
      </c>
      <c r="D271" s="16">
        <v>0</v>
      </c>
    </row>
    <row r="272" spans="1:4" ht="15.75" x14ac:dyDescent="0.25">
      <c r="A272" s="41">
        <v>46</v>
      </c>
      <c r="B272" s="2" t="s">
        <v>193</v>
      </c>
      <c r="C272" s="1" t="s">
        <v>2</v>
      </c>
      <c r="D272" s="16">
        <v>0</v>
      </c>
    </row>
    <row r="273" spans="1:4" ht="15.75" x14ac:dyDescent="0.25">
      <c r="A273" s="41">
        <v>47</v>
      </c>
      <c r="B273" s="2" t="s">
        <v>194</v>
      </c>
      <c r="C273" s="1" t="s">
        <v>2</v>
      </c>
      <c r="D273" s="16">
        <v>0</v>
      </c>
    </row>
    <row r="274" spans="1:4" ht="15.75" x14ac:dyDescent="0.25">
      <c r="A274" s="41">
        <v>48</v>
      </c>
      <c r="B274" s="2" t="s">
        <v>195</v>
      </c>
      <c r="C274" s="1" t="s">
        <v>2</v>
      </c>
      <c r="D274" s="16">
        <v>0</v>
      </c>
    </row>
    <row r="275" spans="1:4" ht="18" customHeight="1" x14ac:dyDescent="0.25">
      <c r="A275" s="41">
        <v>49</v>
      </c>
      <c r="B275" s="2" t="s">
        <v>196</v>
      </c>
      <c r="C275" s="1" t="s">
        <v>2</v>
      </c>
      <c r="D275" s="16">
        <v>0</v>
      </c>
    </row>
    <row r="276" spans="1:4" ht="15.75" x14ac:dyDescent="0.25">
      <c r="A276" s="41">
        <v>50</v>
      </c>
      <c r="B276" s="2" t="s">
        <v>197</v>
      </c>
      <c r="C276" s="1" t="s">
        <v>2</v>
      </c>
      <c r="D276" s="16">
        <v>0</v>
      </c>
    </row>
    <row r="277" spans="1:4" ht="15.75" x14ac:dyDescent="0.25">
      <c r="A277" s="41">
        <v>51</v>
      </c>
      <c r="B277" s="2" t="s">
        <v>198</v>
      </c>
      <c r="C277" s="1" t="s">
        <v>18</v>
      </c>
      <c r="D277" s="16">
        <v>0</v>
      </c>
    </row>
    <row r="278" spans="1:4" ht="15.75" x14ac:dyDescent="0.25">
      <c r="A278" s="41">
        <v>52</v>
      </c>
      <c r="B278" s="2" t="s">
        <v>199</v>
      </c>
      <c r="C278" s="1" t="s">
        <v>18</v>
      </c>
      <c r="D278" s="16">
        <v>0</v>
      </c>
    </row>
    <row r="279" spans="1:4" ht="15.75" x14ac:dyDescent="0.25">
      <c r="A279" s="41">
        <v>53</v>
      </c>
      <c r="B279" s="2" t="s">
        <v>200</v>
      </c>
      <c r="C279" s="1" t="s">
        <v>18</v>
      </c>
      <c r="D279" s="16">
        <v>0</v>
      </c>
    </row>
    <row r="280" spans="1:4" ht="15.75" x14ac:dyDescent="0.25">
      <c r="A280" s="41">
        <v>54</v>
      </c>
      <c r="B280" s="2" t="s">
        <v>201</v>
      </c>
      <c r="C280" s="1" t="s">
        <v>202</v>
      </c>
      <c r="D280" s="16">
        <v>0</v>
      </c>
    </row>
    <row r="281" spans="1:4" ht="15.75" x14ac:dyDescent="0.25">
      <c r="A281" s="41">
        <v>55</v>
      </c>
      <c r="B281" s="2" t="s">
        <v>203</v>
      </c>
      <c r="C281" s="1" t="s">
        <v>202</v>
      </c>
      <c r="D281" s="16">
        <v>0</v>
      </c>
    </row>
    <row r="282" spans="1:4" ht="15.75" x14ac:dyDescent="0.25">
      <c r="A282" s="41">
        <v>56</v>
      </c>
      <c r="B282" s="2" t="s">
        <v>204</v>
      </c>
      <c r="C282" s="1" t="s">
        <v>2</v>
      </c>
      <c r="D282" s="16">
        <v>0</v>
      </c>
    </row>
    <row r="283" spans="1:4" ht="15.75" x14ac:dyDescent="0.25">
      <c r="A283" s="41">
        <v>57</v>
      </c>
      <c r="B283" s="2" t="s">
        <v>205</v>
      </c>
      <c r="C283" s="1" t="s">
        <v>2</v>
      </c>
      <c r="D283" s="16">
        <v>0</v>
      </c>
    </row>
    <row r="284" spans="1:4" ht="15.75" x14ac:dyDescent="0.25">
      <c r="A284" s="41">
        <v>58</v>
      </c>
      <c r="B284" s="2" t="s">
        <v>206</v>
      </c>
      <c r="C284" s="1" t="s">
        <v>2</v>
      </c>
      <c r="D284" s="16">
        <v>0</v>
      </c>
    </row>
    <row r="285" spans="1:4" ht="15.75" x14ac:dyDescent="0.25">
      <c r="A285" s="41">
        <v>59</v>
      </c>
      <c r="B285" s="2" t="s">
        <v>207</v>
      </c>
      <c r="C285" s="1" t="s">
        <v>2</v>
      </c>
      <c r="D285" s="16">
        <v>0</v>
      </c>
    </row>
    <row r="286" spans="1:4" ht="15.75" x14ac:dyDescent="0.25">
      <c r="A286" s="41">
        <v>60</v>
      </c>
      <c r="B286" s="2" t="s">
        <v>280</v>
      </c>
      <c r="C286" s="1" t="s">
        <v>18</v>
      </c>
      <c r="D286" s="16">
        <v>0</v>
      </c>
    </row>
    <row r="287" spans="1:4" ht="15.75" x14ac:dyDescent="0.25">
      <c r="A287" s="41">
        <v>61</v>
      </c>
      <c r="B287" s="1" t="s">
        <v>208</v>
      </c>
      <c r="C287" s="1" t="s">
        <v>18</v>
      </c>
      <c r="D287" s="16">
        <v>0</v>
      </c>
    </row>
    <row r="288" spans="1:4" ht="15.75" x14ac:dyDescent="0.25">
      <c r="A288" s="41">
        <v>62</v>
      </c>
      <c r="B288" s="1" t="s">
        <v>209</v>
      </c>
      <c r="C288" s="1" t="s">
        <v>18</v>
      </c>
      <c r="D288" s="16">
        <v>0</v>
      </c>
    </row>
    <row r="289" spans="1:4" ht="15.75" x14ac:dyDescent="0.25">
      <c r="A289" s="41">
        <v>63</v>
      </c>
      <c r="B289" s="1" t="s">
        <v>210</v>
      </c>
      <c r="C289" s="1" t="s">
        <v>18</v>
      </c>
      <c r="D289" s="16">
        <v>0</v>
      </c>
    </row>
    <row r="290" spans="1:4" ht="15.75" x14ac:dyDescent="0.25">
      <c r="A290" s="41">
        <v>64</v>
      </c>
      <c r="B290" s="1" t="s">
        <v>211</v>
      </c>
      <c r="C290" s="1" t="s">
        <v>18</v>
      </c>
      <c r="D290" s="16">
        <v>0</v>
      </c>
    </row>
    <row r="291" spans="1:4" ht="15.75" x14ac:dyDescent="0.25">
      <c r="A291" s="41">
        <v>65</v>
      </c>
      <c r="B291" s="1" t="s">
        <v>212</v>
      </c>
      <c r="C291" s="1" t="s">
        <v>18</v>
      </c>
      <c r="D291" s="16">
        <v>0</v>
      </c>
    </row>
    <row r="292" spans="1:4" ht="15.75" x14ac:dyDescent="0.25">
      <c r="A292" s="41">
        <v>66</v>
      </c>
      <c r="B292" s="1" t="s">
        <v>213</v>
      </c>
      <c r="C292" s="1" t="s">
        <v>18</v>
      </c>
      <c r="D292" s="16">
        <v>0</v>
      </c>
    </row>
    <row r="293" spans="1:4" ht="15.75" x14ac:dyDescent="0.25">
      <c r="A293" s="41">
        <v>67</v>
      </c>
      <c r="B293" s="1" t="s">
        <v>214</v>
      </c>
      <c r="C293" s="1" t="s">
        <v>18</v>
      </c>
      <c r="D293" s="16">
        <v>0</v>
      </c>
    </row>
    <row r="294" spans="1:4" ht="15.75" x14ac:dyDescent="0.25">
      <c r="A294" s="41">
        <v>68</v>
      </c>
      <c r="B294" s="1" t="s">
        <v>215</v>
      </c>
      <c r="C294" s="1" t="s">
        <v>18</v>
      </c>
      <c r="D294" s="16">
        <v>0</v>
      </c>
    </row>
    <row r="295" spans="1:4" ht="15.75" x14ac:dyDescent="0.25">
      <c r="A295" s="41">
        <v>69</v>
      </c>
      <c r="B295" s="1" t="s">
        <v>216</v>
      </c>
      <c r="C295" s="1" t="s">
        <v>18</v>
      </c>
      <c r="D295" s="16">
        <v>0</v>
      </c>
    </row>
    <row r="296" spans="1:4" ht="15.75" x14ac:dyDescent="0.25">
      <c r="A296" s="41">
        <v>70</v>
      </c>
      <c r="B296" s="1" t="s">
        <v>217</v>
      </c>
      <c r="C296" s="1" t="s">
        <v>18</v>
      </c>
      <c r="D296" s="16">
        <v>0</v>
      </c>
    </row>
    <row r="297" spans="1:4" ht="15.75" x14ac:dyDescent="0.25">
      <c r="A297" s="41">
        <v>71</v>
      </c>
      <c r="B297" s="2" t="s">
        <v>218</v>
      </c>
      <c r="C297" s="1" t="s">
        <v>2</v>
      </c>
      <c r="D297" s="16">
        <v>0</v>
      </c>
    </row>
    <row r="298" spans="1:4" ht="16.5" thickBot="1" x14ac:dyDescent="0.3">
      <c r="A298" s="41">
        <v>72</v>
      </c>
      <c r="B298" s="19" t="s">
        <v>219</v>
      </c>
      <c r="C298" s="7" t="s">
        <v>45</v>
      </c>
      <c r="D298" s="18">
        <v>0</v>
      </c>
    </row>
    <row r="299" spans="1:4" ht="16.5" thickBot="1" x14ac:dyDescent="0.3">
      <c r="A299" s="22"/>
      <c r="B299" s="23" t="s">
        <v>295</v>
      </c>
      <c r="C299" s="24"/>
      <c r="D299" s="25">
        <f>SUM(D227:D298)</f>
        <v>0</v>
      </c>
    </row>
    <row r="300" spans="1:4" ht="16.5" thickBot="1" x14ac:dyDescent="0.3">
      <c r="A300" s="26"/>
      <c r="B300" s="27" t="s">
        <v>296</v>
      </c>
      <c r="C300" s="28" t="s">
        <v>223</v>
      </c>
      <c r="D300" s="29">
        <v>0</v>
      </c>
    </row>
    <row r="301" spans="1:4" ht="16.5" thickBot="1" x14ac:dyDescent="0.3">
      <c r="A301" s="20"/>
      <c r="B301" s="66" t="s">
        <v>312</v>
      </c>
      <c r="C301" s="67"/>
      <c r="D301" s="21">
        <f>D299-(D299*D300/100)</f>
        <v>0</v>
      </c>
    </row>
    <row r="302" spans="1:4" ht="15.75" thickBot="1" x14ac:dyDescent="0.3">
      <c r="A302" s="62" t="s">
        <v>314</v>
      </c>
      <c r="B302" s="63"/>
      <c r="C302" s="59" t="s">
        <v>297</v>
      </c>
      <c r="D302" s="57">
        <f>SUM(D31+D54+D84+D139+D225+D301)</f>
        <v>0</v>
      </c>
    </row>
    <row r="303" spans="1:4" ht="15.75" thickBot="1" x14ac:dyDescent="0.3">
      <c r="A303" s="64" t="s">
        <v>313</v>
      </c>
      <c r="B303" s="63"/>
      <c r="C303" s="60" t="s">
        <v>298</v>
      </c>
      <c r="D303" s="58">
        <f>SUM(D302*1.2)</f>
        <v>0</v>
      </c>
    </row>
    <row r="304" spans="1:4" s="45" customFormat="1" ht="15" customHeight="1" x14ac:dyDescent="0.25">
      <c r="A304" s="65"/>
      <c r="B304" s="65"/>
      <c r="C304" s="46"/>
    </row>
    <row r="305" spans="1:7" s="48" customFormat="1" ht="31.5" customHeight="1" x14ac:dyDescent="0.25">
      <c r="A305" s="61" t="s">
        <v>315</v>
      </c>
      <c r="B305" s="61"/>
      <c r="C305" s="61"/>
      <c r="D305" s="61"/>
      <c r="E305" s="47"/>
      <c r="F305" s="47"/>
      <c r="G305" s="47"/>
    </row>
    <row r="306" spans="1:7" s="48" customFormat="1" ht="15.75" customHeight="1" x14ac:dyDescent="0.25">
      <c r="A306" s="61" t="s">
        <v>302</v>
      </c>
      <c r="B306" s="61"/>
      <c r="C306" s="61"/>
      <c r="D306" s="61"/>
      <c r="E306" s="47"/>
      <c r="F306" s="47"/>
      <c r="G306" s="47"/>
    </row>
    <row r="307" spans="1:7" s="48" customFormat="1" ht="15.75" customHeight="1" x14ac:dyDescent="0.25">
      <c r="A307" s="61" t="s">
        <v>303</v>
      </c>
      <c r="B307" s="61"/>
      <c r="C307" s="61"/>
      <c r="D307" s="61"/>
      <c r="E307" s="47"/>
      <c r="F307" s="47"/>
      <c r="G307" s="47"/>
    </row>
    <row r="308" spans="1:7" s="48" customFormat="1" ht="33" customHeight="1" x14ac:dyDescent="0.25">
      <c r="A308" s="61" t="s">
        <v>299</v>
      </c>
      <c r="B308" s="61"/>
      <c r="C308" s="61"/>
      <c r="D308" s="61"/>
      <c r="E308" s="47"/>
      <c r="F308" s="47"/>
      <c r="G308" s="47"/>
    </row>
    <row r="309" spans="1:7" s="48" customFormat="1" ht="33.75" customHeight="1" x14ac:dyDescent="0.25">
      <c r="A309" s="61" t="s">
        <v>300</v>
      </c>
      <c r="B309" s="61"/>
      <c r="C309" s="61"/>
      <c r="D309" s="61"/>
      <c r="E309" s="47"/>
      <c r="F309" s="47"/>
      <c r="G309" s="47"/>
    </row>
    <row r="310" spans="1:7" s="52" customFormat="1" x14ac:dyDescent="0.25">
      <c r="A310" s="49"/>
      <c r="B310" s="50"/>
      <c r="C310" s="51"/>
      <c r="E310" s="49"/>
    </row>
    <row r="311" spans="1:7" s="52" customFormat="1" x14ac:dyDescent="0.25">
      <c r="A311" s="49"/>
      <c r="B311" s="50"/>
      <c r="C311" s="51"/>
      <c r="E311" s="49"/>
    </row>
    <row r="312" spans="1:7" s="55" customFormat="1" ht="15.75" x14ac:dyDescent="0.25">
      <c r="A312" s="53"/>
      <c r="B312" s="56" t="s">
        <v>306</v>
      </c>
      <c r="C312" s="56"/>
      <c r="D312" s="56"/>
      <c r="E312" s="56"/>
    </row>
    <row r="313" spans="1:7" s="55" customFormat="1" ht="15.75" x14ac:dyDescent="0.25">
      <c r="B313" s="53" t="s">
        <v>304</v>
      </c>
      <c r="C313" s="53"/>
      <c r="D313" s="54"/>
    </row>
    <row r="314" spans="1:7" s="55" customFormat="1" ht="15.75" x14ac:dyDescent="0.25">
      <c r="B314" s="56" t="s">
        <v>305</v>
      </c>
      <c r="C314" s="53"/>
    </row>
    <row r="316" spans="1:7" ht="15.75" x14ac:dyDescent="0.25">
      <c r="B316" s="54" t="s">
        <v>301</v>
      </c>
    </row>
  </sheetData>
  <mergeCells count="15">
    <mergeCell ref="A302:B302"/>
    <mergeCell ref="A303:B303"/>
    <mergeCell ref="A304:B304"/>
    <mergeCell ref="B301:C301"/>
    <mergeCell ref="A1:D1"/>
    <mergeCell ref="B31:C31"/>
    <mergeCell ref="B54:C54"/>
    <mergeCell ref="B84:C84"/>
    <mergeCell ref="B139:C139"/>
    <mergeCell ref="B225:C225"/>
    <mergeCell ref="A305:D305"/>
    <mergeCell ref="A306:D306"/>
    <mergeCell ref="A307:D307"/>
    <mergeCell ref="A308:D308"/>
    <mergeCell ref="A309:D309"/>
  </mergeCells>
  <pageMargins left="0.15748031496062992" right="0" top="0.43307086614173229" bottom="0.39370078740157483" header="0.15748031496062992" footer="0.19685039370078741"/>
  <pageSetup paperSize="9" scale="95" orientation="portrait" r:id="rId1"/>
  <headerFooter>
    <oddHeader>&amp;RОбразец №2</oddHeader>
    <oddFooter>Page &amp;P of &amp;N</oddFooter>
  </headerFooter>
  <rowBreaks count="2" manualBreakCount="2">
    <brk id="139" max="3" man="1"/>
    <brk id="31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cenovo_predl.</vt:lpstr>
      <vt:lpstr>cenovo_predl.!Print_Area</vt:lpstr>
      <vt:lpstr>cenovo_predl.!Print_Titles</vt:lpstr>
    </vt:vector>
  </TitlesOfParts>
  <Company>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gegov</dc:creator>
  <cp:lastModifiedBy>Стефка Станчева </cp:lastModifiedBy>
  <cp:lastPrinted>2014-02-25T11:43:22Z</cp:lastPrinted>
  <dcterms:created xsi:type="dcterms:W3CDTF">2012-06-04T05:09:21Z</dcterms:created>
  <dcterms:modified xsi:type="dcterms:W3CDTF">2014-03-05T15:00:04Z</dcterms:modified>
</cp:coreProperties>
</file>